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820" windowHeight="9300" tabRatio="900"/>
  </bookViews>
  <sheets>
    <sheet name="Արժեքը" sheetId="21" r:id="rId1"/>
    <sheet name="1-Գեղարքունիք" sheetId="37" r:id="rId2"/>
    <sheet name="2-Գեղարքունիք" sheetId="38" r:id="rId3"/>
    <sheet name="5-Գեղարքունիք" sheetId="42" r:id="rId4"/>
    <sheet name="6-Գեղարքունիք" sheetId="43" r:id="rId5"/>
    <sheet name="7-Գեղարքունիք" sheetId="36" r:id="rId6"/>
    <sheet name="Sheet1" sheetId="44" r:id="rId7"/>
  </sheets>
  <calcPr calcId="162913"/>
</workbook>
</file>

<file path=xl/calcChain.xml><?xml version="1.0" encoding="utf-8"?>
<calcChain xmlns="http://schemas.openxmlformats.org/spreadsheetml/2006/main">
  <c r="G11" i="21" l="1"/>
  <c r="F9" i="21" l="1"/>
  <c r="E9" i="21"/>
  <c r="C9" i="21"/>
  <c r="G27" i="37" l="1"/>
  <c r="G28" i="37" s="1"/>
  <c r="G29" i="37" s="1"/>
  <c r="O27" i="37"/>
  <c r="O28" i="37" s="1"/>
  <c r="O29" i="37" s="1"/>
  <c r="M27" i="37"/>
  <c r="L27" i="37"/>
  <c r="K27" i="37"/>
  <c r="K28" i="37" s="1"/>
  <c r="K29" i="37" s="1"/>
  <c r="I27" i="37"/>
  <c r="I28" i="37" s="1"/>
  <c r="I29" i="37" s="1"/>
  <c r="H27" i="37"/>
  <c r="H28" i="37" s="1"/>
  <c r="H29" i="37" s="1"/>
  <c r="E27" i="37"/>
  <c r="E28" i="37" s="1"/>
  <c r="E29" i="37" s="1"/>
  <c r="O32" i="37"/>
  <c r="N32" i="37"/>
  <c r="M32" i="37"/>
  <c r="L32" i="37"/>
  <c r="K32" i="37"/>
  <c r="J32" i="37"/>
  <c r="J34" i="37" s="1"/>
  <c r="I32" i="37"/>
  <c r="H32" i="37"/>
  <c r="G32" i="37"/>
  <c r="F32" i="37"/>
  <c r="E32" i="37"/>
  <c r="O31" i="37"/>
  <c r="O34" i="37" s="1"/>
  <c r="N31" i="37"/>
  <c r="M31" i="37"/>
  <c r="L31" i="37"/>
  <c r="K31" i="37"/>
  <c r="J31" i="37"/>
  <c r="I31" i="37"/>
  <c r="I34" i="37" s="1"/>
  <c r="H31" i="37"/>
  <c r="G31" i="37"/>
  <c r="F31" i="37"/>
  <c r="E31" i="37"/>
  <c r="M28" i="37"/>
  <c r="M29" i="37" s="1"/>
  <c r="L28" i="37"/>
  <c r="L29" i="37" s="1"/>
  <c r="N27" i="37"/>
  <c r="N28" i="37" s="1"/>
  <c r="N29" i="37" s="1"/>
  <c r="J27" i="37"/>
  <c r="J28" i="37" s="1"/>
  <c r="J29" i="37" s="1"/>
  <c r="J35" i="37" s="1"/>
  <c r="F27" i="37"/>
  <c r="F28" i="37" s="1"/>
  <c r="F29" i="37" s="1"/>
  <c r="D22" i="37"/>
  <c r="D12" i="37"/>
  <c r="D13" i="37" s="1"/>
  <c r="D7" i="37"/>
  <c r="D6" i="37"/>
  <c r="D5" i="37"/>
  <c r="D4" i="37"/>
  <c r="D3" i="37"/>
  <c r="D2" i="37"/>
  <c r="N35" i="37" l="1"/>
  <c r="E34" i="37"/>
  <c r="K34" i="37"/>
  <c r="F34" i="37"/>
  <c r="L34" i="37"/>
  <c r="F35" i="37"/>
  <c r="G34" i="37"/>
  <c r="G35" i="37" s="1"/>
  <c r="M34" i="37"/>
  <c r="H34" i="37"/>
  <c r="N34" i="37"/>
  <c r="L35" i="37"/>
  <c r="E35" i="37"/>
  <c r="I35" i="37"/>
  <c r="O35" i="37"/>
  <c r="K35" i="37"/>
  <c r="D14" i="37"/>
  <c r="H35" i="37"/>
  <c r="M35" i="37"/>
  <c r="D29" i="37"/>
  <c r="D8" i="43"/>
  <c r="D6" i="43"/>
  <c r="D5" i="43"/>
  <c r="D17" i="43" s="1"/>
  <c r="D3" i="43"/>
  <c r="V33" i="43"/>
  <c r="U33" i="43"/>
  <c r="T33" i="43"/>
  <c r="S33" i="43"/>
  <c r="R33" i="43"/>
  <c r="Q33" i="43"/>
  <c r="P33" i="43"/>
  <c r="O33" i="43"/>
  <c r="N33" i="43"/>
  <c r="M33" i="43"/>
  <c r="L33" i="43"/>
  <c r="K33" i="43"/>
  <c r="J33" i="43"/>
  <c r="I33" i="43"/>
  <c r="H33" i="43"/>
  <c r="G33" i="43"/>
  <c r="F33" i="43"/>
  <c r="E33" i="43"/>
  <c r="V32" i="43"/>
  <c r="U32" i="43"/>
  <c r="U35" i="43" s="1"/>
  <c r="T32" i="43"/>
  <c r="T35" i="43" s="1"/>
  <c r="S32" i="43"/>
  <c r="S35" i="43" s="1"/>
  <c r="R32" i="43"/>
  <c r="Q32" i="43"/>
  <c r="Q35" i="43" s="1"/>
  <c r="P32" i="43"/>
  <c r="P35" i="43" s="1"/>
  <c r="O32" i="43"/>
  <c r="O35" i="43" s="1"/>
  <c r="N32" i="43"/>
  <c r="M32" i="43"/>
  <c r="M35" i="43" s="1"/>
  <c r="L32" i="43"/>
  <c r="L35" i="43" s="1"/>
  <c r="K32" i="43"/>
  <c r="J32" i="43"/>
  <c r="I32" i="43"/>
  <c r="I35" i="43" s="1"/>
  <c r="H32" i="43"/>
  <c r="H35" i="43" s="1"/>
  <c r="G32" i="43"/>
  <c r="F32" i="43"/>
  <c r="F35" i="43" s="1"/>
  <c r="E32" i="43"/>
  <c r="E35" i="43" s="1"/>
  <c r="V7" i="43"/>
  <c r="V23" i="43" s="1"/>
  <c r="V25" i="43" s="1"/>
  <c r="V28" i="43" s="1"/>
  <c r="V29" i="43" s="1"/>
  <c r="V30" i="43" s="1"/>
  <c r="U7" i="43"/>
  <c r="U23" i="43" s="1"/>
  <c r="U25" i="43" s="1"/>
  <c r="U28" i="43" s="1"/>
  <c r="U29" i="43" s="1"/>
  <c r="U30" i="43" s="1"/>
  <c r="T7" i="43"/>
  <c r="T23" i="43" s="1"/>
  <c r="T25" i="43" s="1"/>
  <c r="T28" i="43" s="1"/>
  <c r="T29" i="43" s="1"/>
  <c r="T30" i="43" s="1"/>
  <c r="S7" i="43"/>
  <c r="S23" i="43" s="1"/>
  <c r="S25" i="43" s="1"/>
  <c r="S28" i="43" s="1"/>
  <c r="S29" i="43" s="1"/>
  <c r="S30" i="43" s="1"/>
  <c r="R7" i="43"/>
  <c r="R23" i="43" s="1"/>
  <c r="R25" i="43" s="1"/>
  <c r="R28" i="43" s="1"/>
  <c r="R29" i="43" s="1"/>
  <c r="R30" i="43" s="1"/>
  <c r="Q7" i="43"/>
  <c r="Q23" i="43" s="1"/>
  <c r="Q25" i="43" s="1"/>
  <c r="Q28" i="43" s="1"/>
  <c r="Q29" i="43" s="1"/>
  <c r="Q30" i="43" s="1"/>
  <c r="P7" i="43"/>
  <c r="P23" i="43" s="1"/>
  <c r="P25" i="43" s="1"/>
  <c r="P28" i="43" s="1"/>
  <c r="P29" i="43" s="1"/>
  <c r="P30" i="43" s="1"/>
  <c r="O7" i="43"/>
  <c r="O23" i="43" s="1"/>
  <c r="O25" i="43" s="1"/>
  <c r="O28" i="43" s="1"/>
  <c r="O29" i="43" s="1"/>
  <c r="O30" i="43" s="1"/>
  <c r="N7" i="43"/>
  <c r="N23" i="43" s="1"/>
  <c r="N25" i="43" s="1"/>
  <c r="N28" i="43" s="1"/>
  <c r="N29" i="43" s="1"/>
  <c r="N30" i="43" s="1"/>
  <c r="M7" i="43"/>
  <c r="M23" i="43" s="1"/>
  <c r="M25" i="43" s="1"/>
  <c r="M28" i="43" s="1"/>
  <c r="M29" i="43" s="1"/>
  <c r="M30" i="43" s="1"/>
  <c r="L7" i="43"/>
  <c r="L23" i="43" s="1"/>
  <c r="L25" i="43" s="1"/>
  <c r="L28" i="43" s="1"/>
  <c r="L29" i="43" s="1"/>
  <c r="L30" i="43" s="1"/>
  <c r="L36" i="43" s="1"/>
  <c r="K7" i="43"/>
  <c r="K23" i="43" s="1"/>
  <c r="K25" i="43" s="1"/>
  <c r="K28" i="43" s="1"/>
  <c r="K29" i="43" s="1"/>
  <c r="K30" i="43" s="1"/>
  <c r="J7" i="43"/>
  <c r="J23" i="43" s="1"/>
  <c r="J25" i="43" s="1"/>
  <c r="J28" i="43" s="1"/>
  <c r="J29" i="43" s="1"/>
  <c r="J30" i="43" s="1"/>
  <c r="I7" i="43"/>
  <c r="I23" i="43" s="1"/>
  <c r="I25" i="43" s="1"/>
  <c r="I28" i="43" s="1"/>
  <c r="I29" i="43" s="1"/>
  <c r="I30" i="43" s="1"/>
  <c r="H7" i="43"/>
  <c r="H23" i="43" s="1"/>
  <c r="H25" i="43" s="1"/>
  <c r="H28" i="43" s="1"/>
  <c r="H29" i="43" s="1"/>
  <c r="H30" i="43" s="1"/>
  <c r="H36" i="43" s="1"/>
  <c r="G7" i="43"/>
  <c r="G23" i="43" s="1"/>
  <c r="G25" i="43" s="1"/>
  <c r="G28" i="43" s="1"/>
  <c r="G29" i="43" s="1"/>
  <c r="G30" i="43" s="1"/>
  <c r="F7" i="43"/>
  <c r="F23" i="43" s="1"/>
  <c r="F25" i="43" s="1"/>
  <c r="F28" i="43" s="1"/>
  <c r="F29" i="43" s="1"/>
  <c r="F30" i="43" s="1"/>
  <c r="F36" i="43" s="1"/>
  <c r="E7" i="43"/>
  <c r="D7" i="43" s="1"/>
  <c r="V4" i="43"/>
  <c r="U4" i="43"/>
  <c r="T4" i="43"/>
  <c r="S4" i="43"/>
  <c r="R4" i="43"/>
  <c r="Q4" i="43"/>
  <c r="P4" i="43"/>
  <c r="O4" i="43"/>
  <c r="N4" i="43"/>
  <c r="M4" i="43"/>
  <c r="L4" i="43"/>
  <c r="K4" i="43"/>
  <c r="J4" i="43"/>
  <c r="I4" i="43"/>
  <c r="H4" i="43"/>
  <c r="G4" i="43"/>
  <c r="F4" i="43"/>
  <c r="E4" i="43"/>
  <c r="D4" i="43" s="1"/>
  <c r="D7" i="42"/>
  <c r="D5" i="42"/>
  <c r="D4" i="42"/>
  <c r="D16" i="42" s="1"/>
  <c r="D2" i="42"/>
  <c r="H32" i="42"/>
  <c r="G32" i="42"/>
  <c r="F32" i="42"/>
  <c r="E32" i="42"/>
  <c r="H31" i="42"/>
  <c r="H34" i="42" s="1"/>
  <c r="G31" i="42"/>
  <c r="F31" i="42"/>
  <c r="E31" i="42"/>
  <c r="H6" i="42"/>
  <c r="H22" i="42" s="1"/>
  <c r="H24" i="42" s="1"/>
  <c r="H27" i="42" s="1"/>
  <c r="H28" i="42" s="1"/>
  <c r="H29" i="42" s="1"/>
  <c r="H35" i="42" s="1"/>
  <c r="G6" i="42"/>
  <c r="G22" i="42" s="1"/>
  <c r="G24" i="42" s="1"/>
  <c r="G27" i="42" s="1"/>
  <c r="G28" i="42" s="1"/>
  <c r="G29" i="42" s="1"/>
  <c r="F6" i="42"/>
  <c r="F22" i="42" s="1"/>
  <c r="F24" i="42" s="1"/>
  <c r="F27" i="42" s="1"/>
  <c r="F28" i="42" s="1"/>
  <c r="F29" i="42" s="1"/>
  <c r="E6" i="42"/>
  <c r="E22" i="42" s="1"/>
  <c r="E24" i="42" s="1"/>
  <c r="E27" i="42" s="1"/>
  <c r="H3" i="42"/>
  <c r="G3" i="42"/>
  <c r="F3" i="42"/>
  <c r="E3" i="42"/>
  <c r="N32" i="38"/>
  <c r="L32" i="38"/>
  <c r="J32" i="38"/>
  <c r="F32" i="38"/>
  <c r="N31" i="38"/>
  <c r="N34" i="38" s="1"/>
  <c r="L31" i="38"/>
  <c r="L34" i="38" s="1"/>
  <c r="J31" i="38"/>
  <c r="F31" i="38"/>
  <c r="D7" i="38"/>
  <c r="D5" i="38"/>
  <c r="D4" i="38"/>
  <c r="D2" i="38"/>
  <c r="N6" i="38"/>
  <c r="N22" i="38" s="1"/>
  <c r="N24" i="38" s="1"/>
  <c r="N27" i="38" s="1"/>
  <c r="N28" i="38" s="1"/>
  <c r="N29" i="38" s="1"/>
  <c r="N35" i="38" s="1"/>
  <c r="N3" i="38"/>
  <c r="L6" i="38"/>
  <c r="L22" i="38" s="1"/>
  <c r="L24" i="38" s="1"/>
  <c r="L27" i="38" s="1"/>
  <c r="L28" i="38" s="1"/>
  <c r="L29" i="38" s="1"/>
  <c r="L35" i="38" s="1"/>
  <c r="L3" i="38"/>
  <c r="J6" i="38"/>
  <c r="J22" i="38" s="1"/>
  <c r="J24" i="38" s="1"/>
  <c r="J27" i="38" s="1"/>
  <c r="J28" i="38" s="1"/>
  <c r="J29" i="38" s="1"/>
  <c r="J3" i="38"/>
  <c r="F6" i="38"/>
  <c r="F22" i="38" s="1"/>
  <c r="F24" i="38" s="1"/>
  <c r="F27" i="38" s="1"/>
  <c r="F28" i="38" s="1"/>
  <c r="F29" i="38" s="1"/>
  <c r="F3" i="38"/>
  <c r="F34" i="38" l="1"/>
  <c r="F34" i="42"/>
  <c r="F35" i="42" s="1"/>
  <c r="J34" i="38"/>
  <c r="F35" i="38"/>
  <c r="D34" i="37"/>
  <c r="D35" i="37" s="1"/>
  <c r="D36" i="37" s="1"/>
  <c r="J35" i="38"/>
  <c r="D3" i="42"/>
  <c r="D10" i="42" s="1"/>
  <c r="D12" i="42" s="1"/>
  <c r="D6" i="42"/>
  <c r="D27" i="42"/>
  <c r="D38" i="37"/>
  <c r="M36" i="43"/>
  <c r="O36" i="43"/>
  <c r="Q36" i="43"/>
  <c r="S36" i="43"/>
  <c r="U36" i="43"/>
  <c r="D11" i="43"/>
  <c r="I36" i="43"/>
  <c r="G35" i="43"/>
  <c r="G36" i="43" s="1"/>
  <c r="K35" i="43"/>
  <c r="K36" i="43" s="1"/>
  <c r="P36" i="43"/>
  <c r="T36" i="43"/>
  <c r="J35" i="43"/>
  <c r="J36" i="43" s="1"/>
  <c r="N35" i="43"/>
  <c r="N36" i="43" s="1"/>
  <c r="R35" i="43"/>
  <c r="R36" i="43" s="1"/>
  <c r="V35" i="43"/>
  <c r="V36" i="43" s="1"/>
  <c r="E23" i="43"/>
  <c r="E25" i="43" s="1"/>
  <c r="E28" i="43" s="1"/>
  <c r="E29" i="43" s="1"/>
  <c r="E30" i="43" s="1"/>
  <c r="D30" i="43" s="1"/>
  <c r="D23" i="43"/>
  <c r="E34" i="42"/>
  <c r="D34" i="42" s="1"/>
  <c r="G34" i="42"/>
  <c r="G35" i="42" s="1"/>
  <c r="E28" i="42"/>
  <c r="E29" i="42" s="1"/>
  <c r="D29" i="42" s="1"/>
  <c r="J32" i="36"/>
  <c r="I32" i="36"/>
  <c r="H32" i="36"/>
  <c r="G32" i="36"/>
  <c r="F32" i="36"/>
  <c r="E32" i="36"/>
  <c r="J31" i="36"/>
  <c r="I31" i="36"/>
  <c r="I34" i="36" s="1"/>
  <c r="H31" i="36"/>
  <c r="H34" i="36" s="1"/>
  <c r="G31" i="36"/>
  <c r="F31" i="36"/>
  <c r="F34" i="36" s="1"/>
  <c r="E31" i="36"/>
  <c r="E34" i="36" s="1"/>
  <c r="D7" i="36"/>
  <c r="J6" i="36"/>
  <c r="J22" i="36" s="1"/>
  <c r="J24" i="36" s="1"/>
  <c r="J27" i="36" s="1"/>
  <c r="J28" i="36" s="1"/>
  <c r="J29" i="36" s="1"/>
  <c r="I6" i="36"/>
  <c r="I22" i="36" s="1"/>
  <c r="I24" i="36" s="1"/>
  <c r="I27" i="36" s="1"/>
  <c r="I28" i="36" s="1"/>
  <c r="I29" i="36" s="1"/>
  <c r="I35" i="36" s="1"/>
  <c r="H6" i="36"/>
  <c r="H22" i="36" s="1"/>
  <c r="H24" i="36" s="1"/>
  <c r="H27" i="36" s="1"/>
  <c r="H28" i="36" s="1"/>
  <c r="H29" i="36" s="1"/>
  <c r="H35" i="36" s="1"/>
  <c r="G6" i="36"/>
  <c r="G22" i="36" s="1"/>
  <c r="G24" i="36" s="1"/>
  <c r="G27" i="36" s="1"/>
  <c r="G28" i="36" s="1"/>
  <c r="G29" i="36" s="1"/>
  <c r="F6" i="36"/>
  <c r="F22" i="36" s="1"/>
  <c r="F24" i="36" s="1"/>
  <c r="F27" i="36" s="1"/>
  <c r="F28" i="36" s="1"/>
  <c r="F29" i="36" s="1"/>
  <c r="F35" i="36" s="1"/>
  <c r="E6" i="36"/>
  <c r="E22" i="36" s="1"/>
  <c r="E24" i="36" s="1"/>
  <c r="E27" i="36" s="1"/>
  <c r="E28" i="36" s="1"/>
  <c r="E29" i="36" s="1"/>
  <c r="D5" i="36"/>
  <c r="D4" i="36"/>
  <c r="D16" i="36" s="1"/>
  <c r="J3" i="36"/>
  <c r="I3" i="36"/>
  <c r="H3" i="36"/>
  <c r="G3" i="36"/>
  <c r="F3" i="36"/>
  <c r="E3" i="36"/>
  <c r="D3" i="36"/>
  <c r="D10" i="36" s="1"/>
  <c r="D12" i="36" s="1"/>
  <c r="D2" i="36"/>
  <c r="P32" i="38"/>
  <c r="O32" i="38"/>
  <c r="M32" i="38"/>
  <c r="K32" i="38"/>
  <c r="I32" i="38"/>
  <c r="I34" i="38" s="1"/>
  <c r="H32" i="38"/>
  <c r="G32" i="38"/>
  <c r="E32" i="38"/>
  <c r="P31" i="38"/>
  <c r="P34" i="38" s="1"/>
  <c r="O31" i="38"/>
  <c r="M31" i="38"/>
  <c r="M34" i="38" s="1"/>
  <c r="K31" i="38"/>
  <c r="I31" i="38"/>
  <c r="H31" i="38"/>
  <c r="H34" i="38" s="1"/>
  <c r="G31" i="38"/>
  <c r="G34" i="38" s="1"/>
  <c r="E31" i="38"/>
  <c r="D16" i="38"/>
  <c r="P6" i="38"/>
  <c r="P22" i="38" s="1"/>
  <c r="P24" i="38" s="1"/>
  <c r="P27" i="38" s="1"/>
  <c r="P28" i="38" s="1"/>
  <c r="P29" i="38" s="1"/>
  <c r="P35" i="38" s="1"/>
  <c r="O6" i="38"/>
  <c r="O22" i="38" s="1"/>
  <c r="O24" i="38" s="1"/>
  <c r="O27" i="38" s="1"/>
  <c r="O28" i="38" s="1"/>
  <c r="O29" i="38" s="1"/>
  <c r="M6" i="38"/>
  <c r="M22" i="38" s="1"/>
  <c r="M24" i="38" s="1"/>
  <c r="M27" i="38" s="1"/>
  <c r="M28" i="38" s="1"/>
  <c r="M29" i="38" s="1"/>
  <c r="K6" i="38"/>
  <c r="K22" i="38" s="1"/>
  <c r="K24" i="38" s="1"/>
  <c r="K27" i="38" s="1"/>
  <c r="K28" i="38" s="1"/>
  <c r="K29" i="38" s="1"/>
  <c r="I6" i="38"/>
  <c r="I22" i="38" s="1"/>
  <c r="I24" i="38" s="1"/>
  <c r="I27" i="38" s="1"/>
  <c r="I28" i="38" s="1"/>
  <c r="I29" i="38" s="1"/>
  <c r="H6" i="38"/>
  <c r="H22" i="38" s="1"/>
  <c r="H24" i="38" s="1"/>
  <c r="H27" i="38" s="1"/>
  <c r="H28" i="38" s="1"/>
  <c r="H29" i="38" s="1"/>
  <c r="H35" i="38" s="1"/>
  <c r="G6" i="38"/>
  <c r="G22" i="38" s="1"/>
  <c r="G24" i="38" s="1"/>
  <c r="G27" i="38" s="1"/>
  <c r="G28" i="38" s="1"/>
  <c r="G29" i="38" s="1"/>
  <c r="G35" i="38" s="1"/>
  <c r="E6" i="38"/>
  <c r="P3" i="38"/>
  <c r="O3" i="38"/>
  <c r="M3" i="38"/>
  <c r="K3" i="38"/>
  <c r="I3" i="38"/>
  <c r="H3" i="38"/>
  <c r="G3" i="38"/>
  <c r="E3" i="38"/>
  <c r="G7" i="21"/>
  <c r="G6" i="21"/>
  <c r="G5" i="21"/>
  <c r="G4" i="21"/>
  <c r="G3" i="21"/>
  <c r="G9" i="21" l="1"/>
  <c r="E34" i="38"/>
  <c r="O34" i="38"/>
  <c r="O35" i="38" s="1"/>
  <c r="D3" i="38"/>
  <c r="D10" i="38" s="1"/>
  <c r="D12" i="38" s="1"/>
  <c r="D40" i="37"/>
  <c r="D41" i="37" s="1"/>
  <c r="D43" i="37" s="1"/>
  <c r="D47" i="37" s="1"/>
  <c r="J34" i="36"/>
  <c r="J35" i="36" s="1"/>
  <c r="D6" i="38"/>
  <c r="D17" i="38" s="1"/>
  <c r="D18" i="38" s="1"/>
  <c r="G34" i="36"/>
  <c r="G35" i="36" s="1"/>
  <c r="M35" i="38"/>
  <c r="K34" i="38"/>
  <c r="K35" i="38" s="1"/>
  <c r="D13" i="42"/>
  <c r="D14" i="42"/>
  <c r="I35" i="38"/>
  <c r="D13" i="36"/>
  <c r="D14" i="36"/>
  <c r="D22" i="38"/>
  <c r="D6" i="36"/>
  <c r="D22" i="36" s="1"/>
  <c r="E22" i="38"/>
  <c r="E24" i="38" s="1"/>
  <c r="E27" i="38" s="1"/>
  <c r="E28" i="38" s="1"/>
  <c r="E29" i="38" s="1"/>
  <c r="D29" i="38" s="1"/>
  <c r="D13" i="43"/>
  <c r="D14" i="43" s="1"/>
  <c r="D35" i="43"/>
  <c r="E35" i="36"/>
  <c r="D29" i="36"/>
  <c r="D17" i="42"/>
  <c r="D18" i="42" s="1"/>
  <c r="D22" i="42"/>
  <c r="E36" i="43"/>
  <c r="D18" i="43"/>
  <c r="D19" i="43" s="1"/>
  <c r="D35" i="42"/>
  <c r="E35" i="42"/>
  <c r="D14" i="38"/>
  <c r="D13" i="38"/>
  <c r="D34" i="36" l="1"/>
  <c r="E35" i="38"/>
  <c r="D34" i="38"/>
  <c r="D35" i="38" s="1"/>
  <c r="D35" i="36"/>
  <c r="D15" i="43"/>
  <c r="D20" i="43" s="1"/>
  <c r="D19" i="42"/>
  <c r="D36" i="42" s="1"/>
  <c r="D19" i="38"/>
  <c r="D17" i="36"/>
  <c r="D18" i="36" s="1"/>
  <c r="D19" i="36" s="1"/>
  <c r="D36" i="36" s="1"/>
  <c r="D38" i="36"/>
  <c r="D38" i="38"/>
  <c r="D36" i="43"/>
  <c r="D39" i="43"/>
  <c r="D38" i="42"/>
  <c r="D36" i="38" l="1"/>
  <c r="D40" i="38"/>
  <c r="D41" i="38" s="1"/>
  <c r="D43" i="38" s="1"/>
  <c r="D46" i="38" s="1"/>
  <c r="D37" i="43"/>
  <c r="D40" i="36"/>
  <c r="D41" i="36" s="1"/>
  <c r="D43" i="36" s="1"/>
  <c r="D47" i="36" s="1"/>
  <c r="D41" i="43"/>
  <c r="D40" i="42"/>
  <c r="D41" i="42" s="1"/>
  <c r="D43" i="42" s="1"/>
  <c r="D47" i="42" s="1"/>
  <c r="D42" i="43" l="1"/>
  <c r="D44" i="43" s="1"/>
  <c r="D48" i="43" s="1"/>
</calcChain>
</file>

<file path=xl/sharedStrings.xml><?xml version="1.0" encoding="utf-8"?>
<sst xmlns="http://schemas.openxmlformats.org/spreadsheetml/2006/main" count="341" uniqueCount="131">
  <si>
    <t>հա</t>
  </si>
  <si>
    <t>քկմ</t>
  </si>
  <si>
    <t>Ելակետային նյութեր</t>
  </si>
  <si>
    <t xml:space="preserve">Ավալացված արժեքի հարկ ԱԱՀ </t>
  </si>
  <si>
    <t>Բնակչություն</t>
  </si>
  <si>
    <t xml:space="preserve"> մարդ</t>
  </si>
  <si>
    <t>Փ</t>
  </si>
  <si>
    <t>Ա</t>
  </si>
  <si>
    <t>Բ</t>
  </si>
  <si>
    <t>Գ = Ա + (Բ x Փ)</t>
  </si>
  <si>
    <t>Σ =</t>
  </si>
  <si>
    <t>Գոտևորման նախագիծ</t>
  </si>
  <si>
    <t>ԱՂՅՈՒՍԱԿ N 4</t>
  </si>
  <si>
    <t xml:space="preserve">&lt;&lt;Փ&gt;&gt; -  օբյեկտի հիմնական ցուցանիշը` </t>
  </si>
  <si>
    <t xml:space="preserve">    </t>
  </si>
  <si>
    <t>հազ դր</t>
  </si>
  <si>
    <t>ԱՂՅՈՒՍԱԿ N 1</t>
  </si>
  <si>
    <t>1000 քկմ</t>
  </si>
  <si>
    <t>Տարածքային հատակագծման նախագիծ</t>
  </si>
  <si>
    <t>Գործակից</t>
  </si>
  <si>
    <t>Հատուկ պահանջների առաջադրում (զբոսաշրջ զարգ., անվտանգ խնդ և այլն)</t>
  </si>
  <si>
    <t>տարածքի 1:10 000 Մ տեղագրական հանույթի ձեռքբերում վեկտորային ֆորմատով` 1 պլանշետը - 1000 հա - 25000 դրամ</t>
  </si>
  <si>
    <t>Ընդամենը՝ ելակետային նյութերի մասով  Σ =</t>
  </si>
  <si>
    <t>Տարածքային + Գոտևորում  Σ =</t>
  </si>
  <si>
    <t xml:space="preserve">Տարածքի  B հա կառուցապատված հատվածի կադաստրային հանույթի էլ.վարկածի ձեռքբերում` Bx 1.0 հազ.դր </t>
  </si>
  <si>
    <t>Գոտևորում   +ելակետ                          Σ =</t>
  </si>
  <si>
    <t>Σ = Տարածք+գոտևորում+քաղՓորձ+բնապՓորձ+ԱԱՀ</t>
  </si>
  <si>
    <r>
      <t>կառուցապատման մակերեսը 
բնակավայրի մակերես + 10</t>
    </r>
    <r>
      <rPr>
        <b/>
        <sz val="10"/>
        <rFont val="Calibri"/>
        <family val="2"/>
      </rPr>
      <t>%  (B)</t>
    </r>
  </si>
  <si>
    <t>Տարածքի D հա  չկառուցապատված հատվածի կադաստրային հանույթի էլ.վարկածի ձեռքբերում`D x 0.2 հազ.դր</t>
  </si>
  <si>
    <t>համախմբված համայնքների տարածքի/համայքի մակերեսը</t>
  </si>
  <si>
    <t xml:space="preserve"> համախմբված համայնքների տարածքի/համայքի մակերեսը</t>
  </si>
  <si>
    <t xml:space="preserve"> գյուղական բնակավայրի տարածքի գոտիավորման նախագծի մշակման դեպքում  կիրառվում է 0,75 գործակիցը: (ՀՀ քաղաքաշինության նախարարի 2008 թականի փետրվարի 15-ի N 19-Ն հրամանով հաստատված կարգի   20-րդ կետի 3-րդ  ենթակետ) 
Գոտիավորման նախագծերի /առանց ծավալահատակագծային լուծումների էսքիզների/  մշակման դեպքում՝ արժեքի նկատմամբ  կիրառվում են 0.3-ից  - 0.5  գործակիցները: </t>
  </si>
  <si>
    <t>Շրջակա միջավայրի պահպանություն բաժնի մշակում (ՀՀ քաղաքաշինության նախարարի 2008 թականի փետրվարի 15-ի N 19-Ն հրամանով հաստատված կարգի   14-րդ կետի 3-րդ  ենթակետ)</t>
  </si>
  <si>
    <t>Քաղաքաշինական փորձաքննություն (նախահաշվային արժեքից)</t>
  </si>
  <si>
    <t>Շրջակա միջավայրի վրա ազդեցության գնահատում և փորձաքննություն</t>
  </si>
  <si>
    <t>Տարածքի  ինժեներաերկրաբանական շրջանացման քարտեզագրական նյութերի (արխիվային` 1 համայնքի համար 500 հազ. դրամով) և սեյսմիկ շրջանացման  քարտեզների  ձեռք բերում (կառուցապատված մակերեսի մեկ հեկտարը` 750  դրամ)</t>
  </si>
  <si>
    <t>տարածքային+փորձաքննություններ/ պետ բյուջե</t>
  </si>
  <si>
    <t>բնակավայրերի քանակները</t>
  </si>
  <si>
    <t>Համակցված խմբի անվանումը</t>
  </si>
  <si>
    <t>համայնքների քանակը</t>
  </si>
  <si>
    <t>բնակավայրի մակերեսը +10%</t>
  </si>
  <si>
    <t>Միկրոռեգիոնի մակերեսը 
՝ Σ = քկմ</t>
  </si>
  <si>
    <t>բնակավայրերի քանակը</t>
  </si>
  <si>
    <t>Միկրոռեգիոնի մակերեսը՝  Σ = քկմ</t>
  </si>
  <si>
    <t xml:space="preserve"> բնակավայրերի քանակը</t>
  </si>
  <si>
    <t>հազ.դր</t>
  </si>
  <si>
    <t>քաղաքայինի համար</t>
  </si>
  <si>
    <t>գյուղականի համար</t>
  </si>
  <si>
    <t xml:space="preserve">բնակավայրի մակերեսը </t>
  </si>
  <si>
    <t>Միկրոռեգիոնի մակերեսը՝ 
Σ =</t>
  </si>
  <si>
    <t>ընդամենը</t>
  </si>
  <si>
    <t>գոտևորում</t>
  </si>
  <si>
    <t>Վարսեր</t>
  </si>
  <si>
    <t xml:space="preserve">Գեղամավան </t>
  </si>
  <si>
    <t xml:space="preserve">Դդմաշեն </t>
  </si>
  <si>
    <t xml:space="preserve">Զովաբեր </t>
  </si>
  <si>
    <t>Լճաշեն</t>
  </si>
  <si>
    <t xml:space="preserve">Ծաղկունք </t>
  </si>
  <si>
    <t>Ծովազարդ</t>
  </si>
  <si>
    <t xml:space="preserve">Նորաշեն </t>
  </si>
  <si>
    <t>Չկալովկա</t>
  </si>
  <si>
    <t xml:space="preserve">Սեմյոնովկա </t>
  </si>
  <si>
    <t>բնակավայրի մակերեսը (բնակավ+ արտադր+ էներգ+հատուկ պ)</t>
  </si>
  <si>
    <t xml:space="preserve">
Տարածքային հատակագծման նախագիծ+գոտևորման նախագծեր
Գեղարքունիք-1 - ՍԵՎԱՆ</t>
  </si>
  <si>
    <t>Տարածքային հատակագծման նախագիծ+գոտևորման նախագծեր
Գեղարքունիք--2 - ԳԱՎԱՌ</t>
  </si>
  <si>
    <t xml:space="preserve">Գավառ քաղաք
</t>
  </si>
  <si>
    <t xml:space="preserve">Գանձակ 
</t>
  </si>
  <si>
    <t xml:space="preserve">Գեղարքունիք գյուղ
</t>
  </si>
  <si>
    <t xml:space="preserve">Լանջաղբյուր 
</t>
  </si>
  <si>
    <t xml:space="preserve">Ծաղկաշեն 
</t>
  </si>
  <si>
    <t xml:space="preserve">Կարմիրգյուղ 
</t>
  </si>
  <si>
    <t xml:space="preserve">Նորատուս 
</t>
  </si>
  <si>
    <t xml:space="preserve">Սարուխան 
</t>
  </si>
  <si>
    <t xml:space="preserve">Վարդենիս քաղաք 
</t>
  </si>
  <si>
    <t xml:space="preserve">Այրք
</t>
  </si>
  <si>
    <t xml:space="preserve">Ներքին Շորժա
</t>
  </si>
  <si>
    <t xml:space="preserve">Վերին Շորժա 
</t>
  </si>
  <si>
    <t>Փոքր Մասրիկ</t>
  </si>
  <si>
    <t xml:space="preserve">Դարանակ  </t>
  </si>
  <si>
    <t xml:space="preserve">Գեղամասար  
</t>
  </si>
  <si>
    <t xml:space="preserve">Գեղամաբակ  
</t>
  </si>
  <si>
    <t xml:space="preserve">Արփունք  
</t>
  </si>
  <si>
    <t xml:space="preserve">Ավազան  
</t>
  </si>
  <si>
    <t>Արեգունի</t>
  </si>
  <si>
    <t xml:space="preserve">Ազատ  
</t>
  </si>
  <si>
    <t xml:space="preserve">Սոթք
     </t>
  </si>
  <si>
    <t xml:space="preserve">Կախակն
</t>
  </si>
  <si>
    <t xml:space="preserve">Կութ 
</t>
  </si>
  <si>
    <t xml:space="preserve">Նորաբակ  
</t>
  </si>
  <si>
    <t xml:space="preserve">Շատջրեք  
</t>
  </si>
  <si>
    <t xml:space="preserve">Շատվան  
</t>
  </si>
  <si>
    <t xml:space="preserve">Ջաղացաձոր  
</t>
  </si>
  <si>
    <t xml:space="preserve">Տրետուք
</t>
  </si>
  <si>
    <t xml:space="preserve">Փամբակ  
</t>
  </si>
  <si>
    <t xml:space="preserve">Ջիլ </t>
  </si>
  <si>
    <t>Շողակաթ</t>
  </si>
  <si>
    <t>Արտանիշ</t>
  </si>
  <si>
    <t>Աղբերք</t>
  </si>
  <si>
    <t>Դրախտիկ</t>
  </si>
  <si>
    <t>Ծափաթաղ</t>
  </si>
  <si>
    <t>Գեղարքունիք-1- ՍԵՎԱՆ</t>
  </si>
  <si>
    <t>ընդամենը առանց գոտևորման</t>
  </si>
  <si>
    <t>Գեղարքունիք-2- ԳԱՎԱՌ</t>
  </si>
  <si>
    <t>Գեղարքունիք-5- ՎԱՐԴԵՆԻՍ</t>
  </si>
  <si>
    <t>Գեղարքունիք-6 - ԳԵՂԱՄԱՍԱՐ</t>
  </si>
  <si>
    <t>Գեղարքունիք-7- ՇՈՂԱԿԱԹ</t>
  </si>
  <si>
    <t xml:space="preserve">Սևան քաղաք (Գագարին գյուղ) 
</t>
  </si>
  <si>
    <t>Հայրավանք</t>
  </si>
  <si>
    <t xml:space="preserve"> </t>
  </si>
  <si>
    <t>Լճափ</t>
  </si>
  <si>
    <t>Բերդկունք</t>
  </si>
  <si>
    <t>Տարածքային հատակագծման նախագիծ+գոտևորման նախագծեր
Գեղարքունիք-5- ՎԱՐԴԵՆԻՍ</t>
  </si>
  <si>
    <t>Տարածքային հատակագծման նախագիծ+գոտևորման նախագծեր
Գեղարքունիք-6 - ԳԵՂԱՄԱՍԱՐ</t>
  </si>
  <si>
    <r>
      <t xml:space="preserve">Կուտական
(Զառիվեր)  
 </t>
    </r>
    <r>
      <rPr>
        <sz val="10"/>
        <rFont val="GHEA Grapalat"/>
        <family val="3"/>
      </rPr>
      <t xml:space="preserve"> 
</t>
    </r>
  </si>
  <si>
    <t>Սևան քաղաք (Գագարին գյուղ) 
Գեղամավան 
Դդմաշեն 
Զովաբեր 
Լճաշեն 
Ծաղկունք 
Ծովագյուղ 
Նորաշեն 
Չկալովկա 
Սեմյոնովկա 
Վարսեր</t>
  </si>
  <si>
    <r>
      <rPr>
        <sz val="10"/>
        <rFont val="GHEA Grapalat"/>
        <family val="3"/>
      </rPr>
      <t>Գավառ քաղաք
Բերդկունք  
Գանձակ 
Գեղարքունիք գյուղ 
Լանջաղբյուր 
Լճափ 
Ծաղկաշեն 
Ծովազարդ 
Կարմիրգյուղ 
Հայրավանք
Նորատուս 
Սարուխան</t>
    </r>
    <r>
      <rPr>
        <sz val="10"/>
        <color rgb="FF0070C0"/>
        <rFont val="GHEA Grapalat"/>
        <family val="3"/>
      </rPr>
      <t xml:space="preserve">
</t>
    </r>
  </si>
  <si>
    <t xml:space="preserve">Վարդենիս քաղաք 
Այրք 
Ներքին Շորժա 
Վերին Շորժա 
</t>
  </si>
  <si>
    <t xml:space="preserve">Սոթք  
Ազատ  
Ավազան  
Արեգունի  
Արփունք  
Գեղամաբակ  
Գեղամասար  
Դարանակ  
Կախակն  
Կութ 
Կուտական(Զառիվեր)  
Նորաբակ  
Շատջրեք  
Շատվան  
Ջաղացաձոր  
Տրետուք  
Փամբակ  
Փոքր Մասրիկ              </t>
  </si>
  <si>
    <t xml:space="preserve">Շողակաթ
Արտանիշ 
Աղբերք 
Դրախտիկ 
Ծափաթաղ 
Ջիլ </t>
  </si>
  <si>
    <t>Տարածքային հատակագծման նախագիծ+գոտևորման նախագծեր
Գեղարքունիք--7 - ՇՈՂԱԿԱԹ</t>
  </si>
  <si>
    <t xml:space="preserve">Ծովագյուղ </t>
  </si>
  <si>
    <t>կառուցապատման մակերեսը 
բնակավայրի մակերես + 10%  (B)</t>
  </si>
  <si>
    <t xml:space="preserve"> գյուղական բնակավայրի տարածքի գոտիավորման նախագծի մշակման դեպքում  կիրառվում է 0,75 գործակիցը: (ՀՀ քաղաքաշինության նախարարի 2008 թականի փետրվարի 15-ի N 19-Ն հրամանով հաստատված կարգի   20-րդ կետի 3-րդ  ենթակետ) 
</t>
  </si>
  <si>
    <t xml:space="preserve">Գոտիավորման նախագծերի /առանց ծավալահատակագծային լուծումների էսքիզների/  մշակման դեպքում՝ արժեքի նկատմամբ  կիրառվում են 0.3-ից  - 0.5  գործակիցները: </t>
  </si>
  <si>
    <t xml:space="preserve">
Գ = Ա + (Բ x Փ)
Համայնքի գլխավոր հատակագծի առկայության դեպքում կիրառվել են 0.75 գործակից՝ 2004-2007թ հաստատված գլխ հատակագծերի դեպքում, 0.55 գործակից՝ 2011-2016թ հաստատված գլխ հատակագծերի համար , 0.25` 2017-ի համար   </t>
  </si>
  <si>
    <t xml:space="preserve">Գ = Ա + (Բ x Փ)
Համայնքի գլխավոր հատակագծի առկայության դեպքում կիրառվել են 0.75 գործակից՝ 2004-2007թ հաստատված գլխ հատակագծերի դեպքում, 0.55 գործակից՝ 2011-2016թ հաստատված գլխ հատակագծերի համար,  0.25՝ 2017-ի համար   </t>
  </si>
  <si>
    <t xml:space="preserve">Գ = Ա + (Բ x Փ)
Համայնքի գլխավոր հատակագծի առկայության դեպքում կիրառվել են 0.75 գործակից՝ 2004-2007թ հաստատված գլխ հատակագծերի դեպքում, 0.55 գործակից՝ 2011-2016թ հաստատված գլխ հատակագծերի համար , 0.25` 2017-ի համար </t>
  </si>
  <si>
    <t>Գ = Ա x Փ
Սևանի ջրհավաք ավազանի Տարածքային հատակագծման նախագծի և ազգ պարկի գոտևորման առկայության դեպքում՝ (Գ = Ա x Փ)x0.55</t>
  </si>
  <si>
    <t xml:space="preserve">Հաշվի առնելով, որ ՀՀ Գեղարքունիքի մարզի 31 համայնքներն ունեն  գլխավոր հատակագիծ, 2021 թվականի համար նախատեսված չափաքանակի  վերջնական գումարներն իջեցվել են   0.9987 գործակցի կիրառմամբ </t>
  </si>
  <si>
    <r>
      <t xml:space="preserve">ՀՀ </t>
    </r>
    <r>
      <rPr>
        <sz val="10"/>
        <rFont val="GHEA Grapalat"/>
        <family val="3"/>
      </rPr>
      <t>Գեղարքունիքի</t>
    </r>
    <r>
      <rPr>
        <sz val="10"/>
        <color indexed="10"/>
        <rFont val="GHEA Grapalat"/>
        <family val="3"/>
      </rPr>
      <t xml:space="preserve"> </t>
    </r>
    <r>
      <rPr>
        <sz val="10"/>
        <color indexed="8"/>
        <rFont val="GHEA Grapalat"/>
        <family val="3"/>
      </rPr>
      <t>մարզի միկրոռեգիոնալ մակարդակի` համակցված տարածական պլանավորման փաստաթղթերի նախագծերի մշակման արժեքները՝ տարածքային հատակագծման նախագծի մասով</t>
    </r>
  </si>
  <si>
    <t>2022թ.՝ Գեղարքունիք-1,2, 5, 6,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</si>
</sst>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000"/>
  </numFmts>
  <fonts count="49" x14ac:knownFonts="1">
    <font>
      <sz val="11"/>
      <color theme="1"/>
      <name val="Calibri"/>
      <family val="2"/>
      <scheme val="minor"/>
    </font>
    <font>
      <sz val="10"/>
      <color indexed="8"/>
      <name val="GHEA Grapalat"/>
      <family val="3"/>
    </font>
    <font>
      <sz val="10"/>
      <color indexed="8"/>
      <name val="Calibri"/>
      <family val="2"/>
    </font>
    <font>
      <sz val="12"/>
      <color indexed="8"/>
      <name val="Calibri"/>
      <family val="2"/>
    </font>
    <font>
      <sz val="12"/>
      <color indexed="10"/>
      <name val="Calibri"/>
      <family val="2"/>
    </font>
    <font>
      <sz val="12"/>
      <color indexed="30"/>
      <name val="Calibri"/>
      <family val="2"/>
    </font>
    <font>
      <sz val="10"/>
      <color indexed="60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10"/>
      <name val="Calibri"/>
      <family val="2"/>
    </font>
    <font>
      <b/>
      <i/>
      <sz val="10"/>
      <name val="GHEA Grapalat"/>
      <family val="3"/>
    </font>
    <font>
      <i/>
      <sz val="10"/>
      <name val="GHEA Grapalat"/>
      <family val="3"/>
    </font>
    <font>
      <b/>
      <sz val="10"/>
      <name val="Calibri"/>
      <family val="2"/>
    </font>
    <font>
      <sz val="10"/>
      <color indexed="55"/>
      <name val="GHEA Grapalat"/>
      <family val="3"/>
    </font>
    <font>
      <sz val="12"/>
      <color indexed="55"/>
      <name val="GHEA Grapalat"/>
      <family val="3"/>
    </font>
    <font>
      <b/>
      <sz val="12"/>
      <color indexed="8"/>
      <name val="Calibri"/>
      <family val="2"/>
    </font>
    <font>
      <sz val="8"/>
      <name val="Calibri"/>
      <family val="2"/>
    </font>
    <font>
      <sz val="10"/>
      <color indexed="10"/>
      <name val="GHEA Grapalat"/>
      <family val="3"/>
    </font>
    <font>
      <b/>
      <sz val="12"/>
      <name val="GHEA Grapalat"/>
      <family val="3"/>
    </font>
    <font>
      <sz val="12"/>
      <name val="Calibri"/>
      <family val="2"/>
    </font>
    <font>
      <sz val="12"/>
      <name val="GHEA Grapalat"/>
      <family val="3"/>
    </font>
    <font>
      <b/>
      <sz val="14"/>
      <color indexed="8"/>
      <name val="Calibri"/>
      <family val="2"/>
    </font>
    <font>
      <b/>
      <sz val="14"/>
      <name val="Calibri"/>
      <family val="2"/>
    </font>
    <font>
      <b/>
      <sz val="12"/>
      <name val="Calibri"/>
      <family val="2"/>
    </font>
    <font>
      <sz val="10"/>
      <color theme="1"/>
      <name val="GHEA Grapalat"/>
      <family val="3"/>
    </font>
    <font>
      <i/>
      <sz val="10"/>
      <color rgb="FFFF0000"/>
      <name val="GHEA Grapalat"/>
      <family val="3"/>
    </font>
    <font>
      <b/>
      <sz val="10"/>
      <color rgb="FFFF0000"/>
      <name val="GHEA Grapalat"/>
      <family val="3"/>
    </font>
    <font>
      <sz val="10"/>
      <color rgb="FFFF0000"/>
      <name val="GHEA Grapalat"/>
      <family val="3"/>
    </font>
    <font>
      <sz val="10"/>
      <color rgb="FFFF0000"/>
      <name val="Calibri"/>
      <family val="2"/>
    </font>
    <font>
      <sz val="12"/>
      <color rgb="FFFF0000"/>
      <name val="Calibri"/>
      <family val="2"/>
    </font>
    <font>
      <b/>
      <sz val="10"/>
      <color theme="1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11"/>
      <color rgb="FFFF0000"/>
      <name val="GHEA Grapalat"/>
      <family val="3"/>
    </font>
    <font>
      <sz val="11"/>
      <name val="Calibri"/>
      <family val="2"/>
    </font>
    <font>
      <i/>
      <sz val="11"/>
      <name val="GHEA Grapalat"/>
      <family val="3"/>
    </font>
    <font>
      <b/>
      <i/>
      <sz val="11"/>
      <name val="GHEA Grapalat"/>
      <family val="3"/>
    </font>
    <font>
      <b/>
      <sz val="10"/>
      <name val="GHEA Grapalat"/>
      <family val="3"/>
    </font>
    <font>
      <b/>
      <sz val="11"/>
      <name val="Calibri"/>
      <family val="2"/>
    </font>
    <font>
      <b/>
      <sz val="14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0"/>
      <color rgb="FF0070C0"/>
      <name val="GHEA Grapalat"/>
      <family val="3"/>
    </font>
    <font>
      <sz val="10"/>
      <color rgb="FF0070C0"/>
      <name val="GHEA Grapalat"/>
      <family val="3"/>
    </font>
    <font>
      <b/>
      <sz val="11"/>
      <color rgb="FFFF0000"/>
      <name val="GHEA Grapalat"/>
      <family val="3"/>
    </font>
    <font>
      <b/>
      <sz val="12"/>
      <color rgb="FFFF0000"/>
      <name val="GHEA Grapalat"/>
      <family val="3"/>
    </font>
    <font>
      <sz val="11"/>
      <color rgb="FFFF0000"/>
      <name val="Calibri"/>
      <family val="2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BEE39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left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5" fillId="0" borderId="0" xfId="0" applyFont="1" applyAlignment="1"/>
    <xf numFmtId="0" fontId="9" fillId="0" borderId="0" xfId="0" applyFont="1"/>
    <xf numFmtId="2" fontId="0" fillId="0" borderId="0" xfId="0" applyNumberFormat="1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wrapText="1"/>
    </xf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2" fontId="15" fillId="2" borderId="0" xfId="0" applyNumberFormat="1" applyFont="1" applyFill="1" applyBorder="1" applyAlignment="1">
      <alignment wrapText="1"/>
    </xf>
    <xf numFmtId="0" fontId="8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8" fillId="0" borderId="1" xfId="0" applyFont="1" applyBorder="1" applyAlignment="1">
      <alignment wrapText="1"/>
    </xf>
    <xf numFmtId="0" fontId="1" fillId="0" borderId="1" xfId="0" applyFont="1" applyBorder="1" applyAlignment="1">
      <alignment horizontal="left"/>
    </xf>
    <xf numFmtId="2" fontId="7" fillId="0" borderId="1" xfId="0" applyNumberFormat="1" applyFont="1" applyFill="1" applyBorder="1" applyAlignment="1">
      <alignment vertical="center" wrapText="1"/>
    </xf>
    <xf numFmtId="2" fontId="7" fillId="0" borderId="1" xfId="0" applyNumberFormat="1" applyFont="1" applyBorder="1" applyAlignment="1">
      <alignment horizontal="center" wrapText="1"/>
    </xf>
    <xf numFmtId="0" fontId="8" fillId="0" borderId="1" xfId="0" applyFont="1" applyBorder="1"/>
    <xf numFmtId="0" fontId="8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2" fontId="14" fillId="0" borderId="1" xfId="0" applyNumberFormat="1" applyFont="1" applyFill="1" applyBorder="1" applyAlignment="1">
      <alignment wrapText="1"/>
    </xf>
    <xf numFmtId="2" fontId="7" fillId="0" borderId="1" xfId="0" applyNumberFormat="1" applyFont="1" applyBorder="1"/>
    <xf numFmtId="0" fontId="8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horizontal="left"/>
    </xf>
    <xf numFmtId="2" fontId="8" fillId="0" borderId="1" xfId="0" applyNumberFormat="1" applyFont="1" applyFill="1" applyBorder="1" applyAlignment="1">
      <alignment wrapText="1"/>
    </xf>
    <xf numFmtId="0" fontId="11" fillId="0" borderId="1" xfId="0" applyFont="1" applyBorder="1" applyAlignment="1">
      <alignment vertical="center" wrapText="1"/>
    </xf>
    <xf numFmtId="0" fontId="10" fillId="0" borderId="1" xfId="0" applyFont="1" applyFill="1" applyBorder="1" applyAlignment="1">
      <alignment wrapText="1"/>
    </xf>
    <xf numFmtId="0" fontId="11" fillId="0" borderId="1" xfId="0" applyFont="1" applyBorder="1" applyAlignment="1">
      <alignment wrapText="1"/>
    </xf>
    <xf numFmtId="2" fontId="7" fillId="0" borderId="1" xfId="0" applyNumberFormat="1" applyFont="1" applyFill="1" applyBorder="1" applyAlignment="1">
      <alignment wrapText="1"/>
    </xf>
    <xf numFmtId="2" fontId="8" fillId="0" borderId="1" xfId="0" applyNumberFormat="1" applyFont="1" applyBorder="1" applyAlignment="1">
      <alignment wrapText="1"/>
    </xf>
    <xf numFmtId="2" fontId="13" fillId="0" borderId="1" xfId="0" applyNumberFormat="1" applyFont="1" applyBorder="1" applyAlignment="1">
      <alignment horizontal="right" wrapText="1"/>
    </xf>
    <xf numFmtId="0" fontId="8" fillId="0" borderId="1" xfId="0" applyFont="1" applyFill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2" fontId="13" fillId="0" borderId="1" xfId="0" applyNumberFormat="1" applyFont="1" applyFill="1" applyBorder="1"/>
    <xf numFmtId="2" fontId="7" fillId="0" borderId="1" xfId="0" applyNumberFormat="1" applyFont="1" applyFill="1" applyBorder="1"/>
    <xf numFmtId="0" fontId="6" fillId="0" borderId="1" xfId="0" applyFont="1" applyFill="1" applyBorder="1" applyAlignment="1">
      <alignment horizontal="left"/>
    </xf>
    <xf numFmtId="0" fontId="10" fillId="0" borderId="1" xfId="0" applyFont="1" applyBorder="1" applyAlignment="1">
      <alignment wrapText="1"/>
    </xf>
    <xf numFmtId="2" fontId="8" fillId="0" borderId="1" xfId="0" applyNumberFormat="1" applyFont="1" applyFill="1" applyBorder="1"/>
    <xf numFmtId="2" fontId="9" fillId="0" borderId="1" xfId="0" applyNumberFormat="1" applyFont="1" applyBorder="1"/>
    <xf numFmtId="9" fontId="1" fillId="0" borderId="1" xfId="0" applyNumberFormat="1" applyFont="1" applyBorder="1" applyAlignment="1">
      <alignment horizontal="left"/>
    </xf>
    <xf numFmtId="2" fontId="7" fillId="0" borderId="1" xfId="0" applyNumberFormat="1" applyFont="1" applyFill="1" applyBorder="1" applyAlignment="1"/>
    <xf numFmtId="2" fontId="8" fillId="0" borderId="1" xfId="0" applyNumberFormat="1" applyFont="1" applyBorder="1" applyAlignment="1"/>
    <xf numFmtId="2" fontId="7" fillId="0" borderId="1" xfId="0" applyNumberFormat="1" applyFont="1" applyBorder="1" applyAlignment="1">
      <alignment wrapText="1"/>
    </xf>
    <xf numFmtId="2" fontId="7" fillId="0" borderId="1" xfId="0" applyNumberFormat="1" applyFont="1" applyBorder="1" applyAlignment="1"/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5" fillId="0" borderId="1" xfId="0" applyFont="1" applyBorder="1" applyAlignment="1"/>
    <xf numFmtId="0" fontId="24" fillId="0" borderId="1" xfId="0" applyFont="1" applyBorder="1" applyAlignment="1">
      <alignment vertical="center" wrapText="1"/>
    </xf>
    <xf numFmtId="2" fontId="8" fillId="0" borderId="1" xfId="0" applyNumberFormat="1" applyFont="1" applyBorder="1" applyAlignment="1">
      <alignment vertical="center" wrapText="1"/>
    </xf>
    <xf numFmtId="0" fontId="25" fillId="0" borderId="1" xfId="0" applyFont="1" applyBorder="1" applyAlignment="1">
      <alignment wrapText="1"/>
    </xf>
    <xf numFmtId="0" fontId="26" fillId="0" borderId="1" xfId="0" applyFont="1" applyFill="1" applyBorder="1" applyAlignment="1">
      <alignment horizontal="left"/>
    </xf>
    <xf numFmtId="0" fontId="8" fillId="0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left"/>
    </xf>
    <xf numFmtId="2" fontId="9" fillId="0" borderId="1" xfId="0" applyNumberFormat="1" applyFont="1" applyFill="1" applyBorder="1"/>
    <xf numFmtId="0" fontId="2" fillId="0" borderId="0" xfId="0" applyFont="1" applyFill="1"/>
    <xf numFmtId="0" fontId="9" fillId="0" borderId="1" xfId="0" applyFont="1" applyBorder="1" applyAlignment="1">
      <alignment horizontal="left"/>
    </xf>
    <xf numFmtId="0" fontId="7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2" fontId="20" fillId="0" borderId="1" xfId="0" applyNumberFormat="1" applyFont="1" applyFill="1" applyBorder="1" applyAlignment="1">
      <alignment wrapText="1"/>
    </xf>
    <xf numFmtId="0" fontId="8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center"/>
    </xf>
    <xf numFmtId="0" fontId="18" fillId="4" borderId="1" xfId="0" applyFont="1" applyFill="1" applyBorder="1" applyAlignment="1">
      <alignment horizontal="center" wrapText="1"/>
    </xf>
    <xf numFmtId="0" fontId="7" fillId="4" borderId="1" xfId="0" applyFont="1" applyFill="1" applyBorder="1" applyAlignment="1">
      <alignment horizontal="left"/>
    </xf>
    <xf numFmtId="2" fontId="7" fillId="4" borderId="1" xfId="0" applyNumberFormat="1" applyFont="1" applyFill="1" applyBorder="1" applyAlignment="1">
      <alignment horizontal="center" wrapText="1"/>
    </xf>
    <xf numFmtId="2" fontId="8" fillId="4" borderId="1" xfId="0" applyNumberFormat="1" applyFont="1" applyFill="1" applyBorder="1"/>
    <xf numFmtId="0" fontId="8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/>
    </xf>
    <xf numFmtId="2" fontId="13" fillId="4" borderId="1" xfId="0" applyNumberFormat="1" applyFont="1" applyFill="1" applyBorder="1" applyAlignment="1">
      <alignment horizontal="center" wrapText="1"/>
    </xf>
    <xf numFmtId="0" fontId="8" fillId="5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horizontal="left"/>
    </xf>
    <xf numFmtId="2" fontId="13" fillId="5" borderId="1" xfId="0" applyNumberFormat="1" applyFont="1" applyFill="1" applyBorder="1" applyAlignment="1">
      <alignment horizontal="right" wrapText="1"/>
    </xf>
    <xf numFmtId="0" fontId="10" fillId="5" borderId="1" xfId="0" applyFont="1" applyFill="1" applyBorder="1" applyAlignment="1">
      <alignment wrapText="1"/>
    </xf>
    <xf numFmtId="2" fontId="8" fillId="5" borderId="1" xfId="0" applyNumberFormat="1" applyFont="1" applyFill="1" applyBorder="1"/>
    <xf numFmtId="0" fontId="10" fillId="6" borderId="1" xfId="0" applyFont="1" applyFill="1" applyBorder="1" applyAlignment="1">
      <alignment wrapText="1"/>
    </xf>
    <xf numFmtId="0" fontId="1" fillId="6" borderId="1" xfId="0" applyFont="1" applyFill="1" applyBorder="1" applyAlignment="1">
      <alignment horizontal="left"/>
    </xf>
    <xf numFmtId="0" fontId="6" fillId="6" borderId="1" xfId="0" applyFont="1" applyFill="1" applyBorder="1" applyAlignment="1">
      <alignment horizontal="left"/>
    </xf>
    <xf numFmtId="2" fontId="8" fillId="6" borderId="1" xfId="0" applyNumberFormat="1" applyFont="1" applyFill="1" applyBorder="1"/>
    <xf numFmtId="0" fontId="11" fillId="6" borderId="1" xfId="0" applyFont="1" applyFill="1" applyBorder="1" applyAlignment="1">
      <alignment wrapText="1"/>
    </xf>
    <xf numFmtId="0" fontId="7" fillId="6" borderId="1" xfId="0" applyFont="1" applyFill="1" applyBorder="1" applyAlignment="1">
      <alignment horizontal="left"/>
    </xf>
    <xf numFmtId="2" fontId="7" fillId="6" borderId="1" xfId="0" applyNumberFormat="1" applyFont="1" applyFill="1" applyBorder="1"/>
    <xf numFmtId="2" fontId="7" fillId="5" borderId="1" xfId="0" applyNumberFormat="1" applyFont="1" applyFill="1" applyBorder="1"/>
    <xf numFmtId="0" fontId="7" fillId="5" borderId="1" xfId="0" applyFont="1" applyFill="1" applyBorder="1" applyAlignment="1">
      <alignment horizontal="left"/>
    </xf>
    <xf numFmtId="2" fontId="7" fillId="7" borderId="1" xfId="0" applyNumberFormat="1" applyFont="1" applyFill="1" applyBorder="1"/>
    <xf numFmtId="2" fontId="8" fillId="8" borderId="1" xfId="0" applyNumberFormat="1" applyFont="1" applyFill="1" applyBorder="1"/>
    <xf numFmtId="2" fontId="8" fillId="8" borderId="1" xfId="0" applyNumberFormat="1" applyFont="1" applyFill="1" applyBorder="1" applyAlignment="1">
      <alignment wrapText="1"/>
    </xf>
    <xf numFmtId="2" fontId="7" fillId="9" borderId="1" xfId="0" applyNumberFormat="1" applyFont="1" applyFill="1" applyBorder="1" applyAlignment="1">
      <alignment wrapText="1"/>
    </xf>
    <xf numFmtId="2" fontId="7" fillId="10" borderId="1" xfId="0" applyNumberFormat="1" applyFont="1" applyFill="1" applyBorder="1" applyAlignment="1">
      <alignment wrapText="1"/>
    </xf>
    <xf numFmtId="2" fontId="8" fillId="10" borderId="1" xfId="0" applyNumberFormat="1" applyFont="1" applyFill="1" applyBorder="1" applyAlignment="1">
      <alignment wrapText="1"/>
    </xf>
    <xf numFmtId="2" fontId="21" fillId="11" borderId="1" xfId="0" applyNumberFormat="1" applyFont="1" applyFill="1" applyBorder="1" applyAlignment="1">
      <alignment wrapText="1"/>
    </xf>
    <xf numFmtId="2" fontId="7" fillId="8" borderId="1" xfId="0" applyNumberFormat="1" applyFont="1" applyFill="1" applyBorder="1" applyAlignment="1">
      <alignment wrapText="1"/>
    </xf>
    <xf numFmtId="0" fontId="8" fillId="11" borderId="1" xfId="0" applyFont="1" applyFill="1" applyBorder="1" applyAlignment="1">
      <alignment vertical="top" wrapText="1"/>
    </xf>
    <xf numFmtId="0" fontId="7" fillId="11" borderId="1" xfId="0" applyFont="1" applyFill="1" applyBorder="1" applyAlignment="1">
      <alignment vertical="top" wrapText="1"/>
    </xf>
    <xf numFmtId="0" fontId="8" fillId="11" borderId="1" xfId="0" applyFont="1" applyFill="1" applyBorder="1" applyAlignment="1">
      <alignment vertical="center"/>
    </xf>
    <xf numFmtId="0" fontId="8" fillId="11" borderId="1" xfId="0" applyFont="1" applyFill="1" applyBorder="1" applyAlignment="1">
      <alignment vertical="center" wrapText="1"/>
    </xf>
    <xf numFmtId="2" fontId="7" fillId="5" borderId="1" xfId="0" applyNumberFormat="1" applyFont="1" applyFill="1" applyBorder="1" applyAlignment="1">
      <alignment horizontal="right" wrapText="1"/>
    </xf>
    <xf numFmtId="0" fontId="18" fillId="12" borderId="1" xfId="0" applyFont="1" applyFill="1" applyBorder="1" applyAlignment="1">
      <alignment horizontal="center" wrapText="1"/>
    </xf>
    <xf numFmtId="0" fontId="7" fillId="12" borderId="1" xfId="0" applyFont="1" applyFill="1" applyBorder="1" applyAlignment="1">
      <alignment horizontal="left"/>
    </xf>
    <xf numFmtId="2" fontId="8" fillId="12" borderId="1" xfId="0" applyNumberFormat="1" applyFont="1" applyFill="1" applyBorder="1" applyAlignment="1">
      <alignment wrapText="1"/>
    </xf>
    <xf numFmtId="2" fontId="7" fillId="12" borderId="1" xfId="0" applyNumberFormat="1" applyFont="1" applyFill="1" applyBorder="1" applyAlignment="1">
      <alignment horizontal="center" wrapText="1"/>
    </xf>
    <xf numFmtId="2" fontId="7" fillId="13" borderId="1" xfId="0" applyNumberFormat="1" applyFont="1" applyFill="1" applyBorder="1" applyAlignment="1">
      <alignment horizontal="center" wrapText="1"/>
    </xf>
    <xf numFmtId="2" fontId="7" fillId="13" borderId="1" xfId="0" applyNumberFormat="1" applyFont="1" applyFill="1" applyBorder="1"/>
    <xf numFmtId="0" fontId="8" fillId="0" borderId="1" xfId="0" applyFont="1" applyFill="1" applyBorder="1" applyAlignment="1">
      <alignment horizontal="left"/>
    </xf>
    <xf numFmtId="0" fontId="8" fillId="12" borderId="1" xfId="0" applyFont="1" applyFill="1" applyBorder="1" applyAlignment="1">
      <alignment horizontal="center" vertical="center" wrapText="1"/>
    </xf>
    <xf numFmtId="0" fontId="10" fillId="14" borderId="1" xfId="0" applyFont="1" applyFill="1" applyBorder="1" applyAlignment="1">
      <alignment wrapText="1"/>
    </xf>
    <xf numFmtId="2" fontId="8" fillId="14" borderId="1" xfId="0" applyNumberFormat="1" applyFont="1" applyFill="1" applyBorder="1"/>
    <xf numFmtId="0" fontId="19" fillId="0" borderId="1" xfId="0" applyFont="1" applyBorder="1" applyAlignment="1">
      <alignment horizontal="left"/>
    </xf>
    <xf numFmtId="0" fontId="19" fillId="0" borderId="1" xfId="0" applyFont="1" applyBorder="1" applyAlignment="1"/>
    <xf numFmtId="0" fontId="9" fillId="0" borderId="1" xfId="0" applyFont="1" applyBorder="1" applyAlignment="1">
      <alignment wrapText="1"/>
    </xf>
    <xf numFmtId="2" fontId="7" fillId="14" borderId="1" xfId="0" applyNumberFormat="1" applyFont="1" applyFill="1" applyBorder="1"/>
    <xf numFmtId="0" fontId="7" fillId="0" borderId="1" xfId="0" applyFont="1" applyBorder="1" applyAlignment="1">
      <alignment vertical="center"/>
    </xf>
    <xf numFmtId="9" fontId="7" fillId="0" borderId="1" xfId="0" applyNumberFormat="1" applyFont="1" applyBorder="1" applyAlignment="1">
      <alignment horizontal="left"/>
    </xf>
    <xf numFmtId="2" fontId="8" fillId="7" borderId="1" xfId="0" applyNumberFormat="1" applyFont="1" applyFill="1" applyBorder="1" applyAlignment="1">
      <alignment wrapText="1"/>
    </xf>
    <xf numFmtId="0" fontId="7" fillId="14" borderId="1" xfId="0" applyFont="1" applyFill="1" applyBorder="1" applyAlignment="1">
      <alignment horizontal="left"/>
    </xf>
    <xf numFmtId="0" fontId="11" fillId="14" borderId="1" xfId="0" applyFont="1" applyFill="1" applyBorder="1" applyAlignment="1">
      <alignment wrapText="1"/>
    </xf>
    <xf numFmtId="0" fontId="9" fillId="0" borderId="1" xfId="0" applyFont="1" applyBorder="1"/>
    <xf numFmtId="2" fontId="22" fillId="11" borderId="1" xfId="0" applyNumberFormat="1" applyFont="1" applyFill="1" applyBorder="1" applyAlignment="1">
      <alignment wrapText="1"/>
    </xf>
    <xf numFmtId="0" fontId="1" fillId="0" borderId="1" xfId="0" applyFont="1" applyBorder="1"/>
    <xf numFmtId="0" fontId="2" fillId="0" borderId="0" xfId="0" applyFont="1" applyBorder="1"/>
    <xf numFmtId="2" fontId="7" fillId="0" borderId="0" xfId="0" applyNumberFormat="1" applyFont="1" applyFill="1" applyBorder="1"/>
    <xf numFmtId="0" fontId="7" fillId="0" borderId="1" xfId="0" applyFont="1" applyBorder="1" applyAlignment="1">
      <alignment horizontal="left" wrapText="1"/>
    </xf>
    <xf numFmtId="0" fontId="9" fillId="0" borderId="0" xfId="0" applyFont="1" applyAlignment="1">
      <alignment vertical="top"/>
    </xf>
    <xf numFmtId="2" fontId="9" fillId="0" borderId="0" xfId="0" applyNumberFormat="1" applyFont="1"/>
    <xf numFmtId="0" fontId="9" fillId="12" borderId="1" xfId="0" applyFont="1" applyFill="1" applyBorder="1"/>
    <xf numFmtId="0" fontId="9" fillId="5" borderId="1" xfId="0" applyFont="1" applyFill="1" applyBorder="1"/>
    <xf numFmtId="2" fontId="7" fillId="0" borderId="1" xfId="0" applyNumberFormat="1" applyFont="1" applyBorder="1" applyAlignment="1">
      <alignment horizontal="right" wrapText="1"/>
    </xf>
    <xf numFmtId="0" fontId="19" fillId="0" borderId="1" xfId="0" applyFont="1" applyFill="1" applyBorder="1"/>
    <xf numFmtId="2" fontId="19" fillId="0" borderId="1" xfId="0" applyNumberFormat="1" applyFont="1" applyFill="1" applyBorder="1"/>
    <xf numFmtId="0" fontId="9" fillId="0" borderId="0" xfId="0" applyFont="1" applyBorder="1" applyAlignment="1">
      <alignment horizontal="left"/>
    </xf>
    <xf numFmtId="0" fontId="19" fillId="0" borderId="0" xfId="0" applyFont="1" applyBorder="1" applyAlignment="1">
      <alignment horizontal="left"/>
    </xf>
    <xf numFmtId="0" fontId="19" fillId="0" borderId="0" xfId="0" applyFont="1" applyBorder="1" applyAlignment="1">
      <alignment wrapText="1"/>
    </xf>
    <xf numFmtId="0" fontId="19" fillId="0" borderId="0" xfId="0" applyFont="1" applyAlignment="1">
      <alignment wrapText="1"/>
    </xf>
    <xf numFmtId="0" fontId="19" fillId="0" borderId="0" xfId="0" applyFont="1" applyAlignment="1"/>
    <xf numFmtId="0" fontId="9" fillId="0" borderId="0" xfId="0" applyFont="1" applyAlignment="1">
      <alignment wrapText="1"/>
    </xf>
    <xf numFmtId="0" fontId="7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19" fillId="2" borderId="0" xfId="0" applyFont="1" applyFill="1" applyBorder="1" applyAlignment="1">
      <alignment horizontal="left"/>
    </xf>
    <xf numFmtId="2" fontId="23" fillId="2" borderId="0" xfId="0" applyNumberFormat="1" applyFont="1" applyFill="1" applyBorder="1" applyAlignment="1">
      <alignment wrapText="1"/>
    </xf>
    <xf numFmtId="0" fontId="9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2" fontId="27" fillId="0" borderId="1" xfId="0" applyNumberFormat="1" applyFont="1" applyBorder="1" applyAlignment="1">
      <alignment horizontal="center" wrapText="1"/>
    </xf>
    <xf numFmtId="2" fontId="27" fillId="12" borderId="1" xfId="0" applyNumberFormat="1" applyFont="1" applyFill="1" applyBorder="1" applyAlignment="1">
      <alignment horizontal="center" wrapText="1"/>
    </xf>
    <xf numFmtId="2" fontId="26" fillId="0" borderId="1" xfId="0" applyNumberFormat="1" applyFont="1" applyFill="1" applyBorder="1" applyAlignment="1">
      <alignment wrapText="1"/>
    </xf>
    <xf numFmtId="2" fontId="27" fillId="0" borderId="1" xfId="0" applyNumberFormat="1" applyFont="1" applyFill="1" applyBorder="1" applyAlignment="1">
      <alignment wrapText="1"/>
    </xf>
    <xf numFmtId="2" fontId="27" fillId="5" borderId="1" xfId="0" applyNumberFormat="1" applyFont="1" applyFill="1" applyBorder="1" applyAlignment="1">
      <alignment horizontal="right" wrapText="1"/>
    </xf>
    <xf numFmtId="2" fontId="27" fillId="0" borderId="1" xfId="0" applyNumberFormat="1" applyFont="1" applyBorder="1" applyAlignment="1">
      <alignment horizontal="right" wrapText="1"/>
    </xf>
    <xf numFmtId="2" fontId="28" fillId="0" borderId="1" xfId="0" applyNumberFormat="1" applyFont="1" applyFill="1" applyBorder="1"/>
    <xf numFmtId="2" fontId="27" fillId="0" borderId="1" xfId="0" applyNumberFormat="1" applyFont="1" applyBorder="1"/>
    <xf numFmtId="2" fontId="27" fillId="0" borderId="1" xfId="0" applyNumberFormat="1" applyFont="1" applyFill="1" applyBorder="1"/>
    <xf numFmtId="2" fontId="26" fillId="0" borderId="1" xfId="0" applyNumberFormat="1" applyFont="1" applyFill="1" applyBorder="1"/>
    <xf numFmtId="2" fontId="28" fillId="0" borderId="1" xfId="0" applyNumberFormat="1" applyFont="1" applyBorder="1"/>
    <xf numFmtId="2" fontId="27" fillId="0" borderId="1" xfId="0" applyNumberFormat="1" applyFont="1" applyFill="1" applyBorder="1" applyAlignment="1"/>
    <xf numFmtId="2" fontId="26" fillId="0" borderId="1" xfId="0" applyNumberFormat="1" applyFont="1" applyBorder="1" applyAlignment="1">
      <alignment wrapText="1"/>
    </xf>
    <xf numFmtId="2" fontId="26" fillId="0" borderId="1" xfId="0" applyNumberFormat="1" applyFont="1" applyBorder="1" applyAlignment="1"/>
    <xf numFmtId="2" fontId="27" fillId="0" borderId="1" xfId="0" applyNumberFormat="1" applyFont="1" applyBorder="1" applyAlignment="1">
      <alignment wrapText="1"/>
    </xf>
    <xf numFmtId="2" fontId="27" fillId="0" borderId="1" xfId="0" applyNumberFormat="1" applyFont="1" applyBorder="1" applyAlignment="1"/>
    <xf numFmtId="0" fontId="29" fillId="0" borderId="1" xfId="0" applyFont="1" applyBorder="1" applyAlignment="1">
      <alignment wrapText="1"/>
    </xf>
    <xf numFmtId="0" fontId="29" fillId="0" borderId="1" xfId="0" applyFont="1" applyBorder="1" applyAlignment="1"/>
    <xf numFmtId="0" fontId="28" fillId="0" borderId="1" xfId="0" applyFont="1" applyBorder="1" applyAlignment="1">
      <alignment wrapText="1"/>
    </xf>
    <xf numFmtId="0" fontId="8" fillId="0" borderId="0" xfId="0" applyFont="1" applyFill="1" applyBorder="1" applyAlignment="1">
      <alignment vertical="center" wrapText="1"/>
    </xf>
    <xf numFmtId="2" fontId="7" fillId="0" borderId="0" xfId="0" applyNumberFormat="1" applyFont="1" applyFill="1" applyBorder="1" applyAlignment="1">
      <alignment horizontal="center" wrapText="1"/>
    </xf>
    <xf numFmtId="2" fontId="8" fillId="0" borderId="0" xfId="0" applyNumberFormat="1" applyFont="1" applyFill="1" applyBorder="1" applyAlignment="1">
      <alignment wrapText="1"/>
    </xf>
    <xf numFmtId="0" fontId="9" fillId="0" borderId="0" xfId="0" applyFont="1" applyFill="1" applyBorder="1"/>
    <xf numFmtId="2" fontId="7" fillId="0" borderId="0" xfId="0" applyNumberFormat="1" applyFont="1" applyFill="1" applyBorder="1" applyAlignment="1">
      <alignment wrapText="1"/>
    </xf>
    <xf numFmtId="2" fontId="8" fillId="0" borderId="0" xfId="0" applyNumberFormat="1" applyFont="1" applyFill="1" applyBorder="1"/>
    <xf numFmtId="2" fontId="9" fillId="0" borderId="0" xfId="0" applyNumberFormat="1" applyFont="1" applyFill="1" applyBorder="1"/>
    <xf numFmtId="0" fontId="7" fillId="0" borderId="0" xfId="0" applyFont="1" applyFill="1" applyBorder="1" applyAlignment="1">
      <alignment horizontal="left"/>
    </xf>
    <xf numFmtId="2" fontId="7" fillId="0" borderId="0" xfId="0" applyNumberFormat="1" applyFont="1" applyFill="1" applyBorder="1" applyAlignment="1">
      <alignment horizontal="right" wrapText="1"/>
    </xf>
    <xf numFmtId="0" fontId="9" fillId="0" borderId="0" xfId="0" applyFont="1" applyFill="1" applyBorder="1" applyAlignment="1">
      <alignment vertical="top"/>
    </xf>
    <xf numFmtId="2" fontId="19" fillId="0" borderId="0" xfId="0" applyNumberFormat="1" applyFont="1" applyFill="1" applyBorder="1"/>
    <xf numFmtId="0" fontId="19" fillId="0" borderId="0" xfId="0" applyFont="1" applyFill="1" applyBorder="1" applyAlignment="1">
      <alignment wrapText="1"/>
    </xf>
    <xf numFmtId="0" fontId="19" fillId="0" borderId="0" xfId="0" applyFont="1" applyFill="1" applyBorder="1"/>
    <xf numFmtId="0" fontId="9" fillId="0" borderId="0" xfId="0" applyFont="1" applyFill="1" applyBorder="1" applyAlignment="1">
      <alignment wrapText="1"/>
    </xf>
    <xf numFmtId="0" fontId="9" fillId="0" borderId="0" xfId="0" applyFont="1" applyFill="1" applyBorder="1" applyAlignment="1">
      <alignment horizontal="left"/>
    </xf>
    <xf numFmtId="0" fontId="19" fillId="0" borderId="0" xfId="0" applyFont="1" applyFill="1" applyBorder="1" applyAlignment="1">
      <alignment horizontal="left"/>
    </xf>
    <xf numFmtId="2" fontId="23" fillId="0" borderId="0" xfId="0" applyNumberFormat="1" applyFont="1" applyFill="1" applyBorder="1" applyAlignment="1">
      <alignment wrapText="1"/>
    </xf>
    <xf numFmtId="2" fontId="30" fillId="0" borderId="1" xfId="0" applyNumberFormat="1" applyFont="1" applyBorder="1" applyAlignment="1">
      <alignment vertical="top" wrapText="1"/>
    </xf>
    <xf numFmtId="0" fontId="30" fillId="3" borderId="1" xfId="0" applyFont="1" applyFill="1" applyBorder="1" applyAlignment="1">
      <alignment vertical="top" wrapText="1"/>
    </xf>
    <xf numFmtId="0" fontId="30" fillId="0" borderId="1" xfId="0" applyFont="1" applyBorder="1" applyAlignment="1">
      <alignment vertical="center" wrapText="1"/>
    </xf>
    <xf numFmtId="0" fontId="31" fillId="11" borderId="1" xfId="0" applyFont="1" applyFill="1" applyBorder="1" applyAlignment="1">
      <alignment horizontal="center" vertical="center" wrapText="1"/>
    </xf>
    <xf numFmtId="0" fontId="32" fillId="11" borderId="1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vertical="top" wrapText="1"/>
    </xf>
    <xf numFmtId="0" fontId="32" fillId="0" borderId="1" xfId="0" applyFont="1" applyBorder="1" applyAlignment="1">
      <alignment vertical="center"/>
    </xf>
    <xf numFmtId="0" fontId="33" fillId="0" borderId="1" xfId="0" applyFont="1" applyBorder="1" applyAlignment="1">
      <alignment horizontal="left"/>
    </xf>
    <xf numFmtId="0" fontId="32" fillId="0" borderId="1" xfId="0" applyFont="1" applyBorder="1" applyAlignment="1">
      <alignment horizontal="left"/>
    </xf>
    <xf numFmtId="0" fontId="32" fillId="12" borderId="1" xfId="0" applyFont="1" applyFill="1" applyBorder="1" applyAlignment="1">
      <alignment horizontal="left"/>
    </xf>
    <xf numFmtId="0" fontId="32" fillId="0" borderId="1" xfId="0" applyFont="1" applyFill="1" applyBorder="1" applyAlignment="1">
      <alignment horizontal="left"/>
    </xf>
    <xf numFmtId="0" fontId="32" fillId="5" borderId="1" xfId="0" applyFont="1" applyFill="1" applyBorder="1" applyAlignment="1">
      <alignment horizontal="left"/>
    </xf>
    <xf numFmtId="1" fontId="7" fillId="0" borderId="1" xfId="0" applyNumberFormat="1" applyFont="1" applyBorder="1" applyAlignment="1">
      <alignment horizontal="center" wrapText="1"/>
    </xf>
    <xf numFmtId="0" fontId="31" fillId="11" borderId="1" xfId="0" applyFont="1" applyFill="1" applyBorder="1" applyAlignment="1">
      <alignment vertical="top" wrapText="1"/>
    </xf>
    <xf numFmtId="0" fontId="31" fillId="9" borderId="1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vertical="top" wrapText="1"/>
    </xf>
    <xf numFmtId="0" fontId="32" fillId="0" borderId="1" xfId="0" applyFont="1" applyFill="1" applyBorder="1" applyAlignment="1">
      <alignment vertical="center"/>
    </xf>
    <xf numFmtId="0" fontId="31" fillId="0" borderId="1" xfId="0" applyFont="1" applyBorder="1" applyAlignment="1">
      <alignment vertical="center" wrapText="1"/>
    </xf>
    <xf numFmtId="0" fontId="31" fillId="0" borderId="1" xfId="0" applyFont="1" applyBorder="1" applyAlignment="1">
      <alignment wrapText="1"/>
    </xf>
    <xf numFmtId="2" fontId="32" fillId="13" borderId="1" xfId="0" applyNumberFormat="1" applyFont="1" applyFill="1" applyBorder="1" applyAlignment="1">
      <alignment horizontal="center" wrapText="1"/>
    </xf>
    <xf numFmtId="0" fontId="31" fillId="0" borderId="1" xfId="0" applyFont="1" applyBorder="1"/>
    <xf numFmtId="0" fontId="31" fillId="12" borderId="1" xfId="0" applyFont="1" applyFill="1" applyBorder="1" applyAlignment="1">
      <alignment horizontal="center" vertical="center" wrapText="1"/>
    </xf>
    <xf numFmtId="2" fontId="32" fillId="12" borderId="1" xfId="0" applyNumberFormat="1" applyFont="1" applyFill="1" applyBorder="1" applyAlignment="1">
      <alignment horizontal="center" wrapText="1"/>
    </xf>
    <xf numFmtId="0" fontId="34" fillId="12" borderId="1" xfId="0" applyFont="1" applyFill="1" applyBorder="1"/>
    <xf numFmtId="0" fontId="31" fillId="0" borderId="1" xfId="0" applyFont="1" applyFill="1" applyBorder="1" applyAlignment="1">
      <alignment horizontal="center"/>
    </xf>
    <xf numFmtId="2" fontId="32" fillId="0" borderId="1" xfId="0" applyNumberFormat="1" applyFont="1" applyFill="1" applyBorder="1" applyAlignment="1">
      <alignment wrapText="1"/>
    </xf>
    <xf numFmtId="2" fontId="32" fillId="0" borderId="1" xfId="0" applyNumberFormat="1" applyFont="1" applyBorder="1" applyAlignment="1">
      <alignment horizontal="center" wrapText="1"/>
    </xf>
    <xf numFmtId="0" fontId="34" fillId="0" borderId="1" xfId="0" applyFont="1" applyBorder="1"/>
    <xf numFmtId="0" fontId="31" fillId="0" borderId="1" xfId="0" applyFont="1" applyBorder="1" applyAlignment="1">
      <alignment horizontal="center"/>
    </xf>
    <xf numFmtId="2" fontId="34" fillId="0" borderId="1" xfId="0" applyNumberFormat="1" applyFont="1" applyBorder="1"/>
    <xf numFmtId="2" fontId="31" fillId="7" borderId="1" xfId="0" applyNumberFormat="1" applyFont="1" applyFill="1" applyBorder="1" applyAlignment="1">
      <alignment wrapText="1"/>
    </xf>
    <xf numFmtId="0" fontId="35" fillId="0" borderId="1" xfId="0" applyFont="1" applyBorder="1" applyAlignment="1">
      <alignment vertical="center" wrapText="1"/>
    </xf>
    <xf numFmtId="0" fontId="36" fillId="0" borderId="1" xfId="0" applyFont="1" applyFill="1" applyBorder="1" applyAlignment="1">
      <alignment wrapText="1"/>
    </xf>
    <xf numFmtId="2" fontId="31" fillId="0" borderId="1" xfId="0" applyNumberFormat="1" applyFont="1" applyFill="1" applyBorder="1" applyAlignment="1">
      <alignment wrapText="1"/>
    </xf>
    <xf numFmtId="0" fontId="35" fillId="0" borderId="1" xfId="0" applyFont="1" applyBorder="1" applyAlignment="1">
      <alignment wrapText="1"/>
    </xf>
    <xf numFmtId="0" fontId="31" fillId="12" borderId="1" xfId="0" applyFont="1" applyFill="1" applyBorder="1" applyAlignment="1">
      <alignment horizontal="center" wrapText="1"/>
    </xf>
    <xf numFmtId="2" fontId="31" fillId="12" borderId="1" xfId="0" applyNumberFormat="1" applyFont="1" applyFill="1" applyBorder="1" applyAlignment="1">
      <alignment wrapText="1"/>
    </xf>
    <xf numFmtId="0" fontId="31" fillId="5" borderId="1" xfId="0" applyFont="1" applyFill="1" applyBorder="1" applyAlignment="1">
      <alignment horizontal="left"/>
    </xf>
    <xf numFmtId="2" fontId="32" fillId="5" borderId="1" xfId="0" applyNumberFormat="1" applyFont="1" applyFill="1" applyBorder="1" applyAlignment="1">
      <alignment horizontal="right" wrapText="1"/>
    </xf>
    <xf numFmtId="0" fontId="34" fillId="5" borderId="1" xfId="0" applyFont="1" applyFill="1" applyBorder="1"/>
    <xf numFmtId="1" fontId="32" fillId="0" borderId="1" xfId="0" applyNumberFormat="1" applyFont="1" applyFill="1" applyBorder="1" applyAlignment="1">
      <alignment vertical="center" wrapText="1"/>
    </xf>
    <xf numFmtId="1" fontId="7" fillId="0" borderId="1" xfId="0" applyNumberFormat="1" applyFont="1" applyFill="1" applyBorder="1"/>
    <xf numFmtId="0" fontId="8" fillId="9" borderId="1" xfId="0" applyFont="1" applyFill="1" applyBorder="1" applyAlignment="1">
      <alignment vertical="center" wrapText="1"/>
    </xf>
    <xf numFmtId="1" fontId="7" fillId="0" borderId="1" xfId="0" applyNumberFormat="1" applyFont="1" applyBorder="1" applyAlignment="1">
      <alignment horizontal="right" wrapText="1"/>
    </xf>
    <xf numFmtId="2" fontId="19" fillId="0" borderId="0" xfId="0" applyNumberFormat="1" applyFont="1" applyFill="1" applyBorder="1" applyAlignment="1">
      <alignment wrapText="1"/>
    </xf>
    <xf numFmtId="2" fontId="19" fillId="0" borderId="0" xfId="0" applyNumberFormat="1" applyFont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 applyAlignment="1">
      <alignment vertical="center"/>
    </xf>
    <xf numFmtId="0" fontId="28" fillId="12" borderId="1" xfId="0" applyFont="1" applyFill="1" applyBorder="1"/>
    <xf numFmtId="0" fontId="28" fillId="0" borderId="1" xfId="0" applyFont="1" applyBorder="1"/>
    <xf numFmtId="0" fontId="28" fillId="5" borderId="1" xfId="0" applyFont="1" applyFill="1" applyBorder="1"/>
    <xf numFmtId="0" fontId="29" fillId="0" borderId="1" xfId="0" applyFont="1" applyFill="1" applyBorder="1"/>
    <xf numFmtId="2" fontId="29" fillId="0" borderId="1" xfId="0" applyNumberFormat="1" applyFont="1" applyFill="1" applyBorder="1"/>
    <xf numFmtId="1" fontId="7" fillId="0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left" wrapText="1"/>
    </xf>
    <xf numFmtId="1" fontId="8" fillId="0" borderId="1" xfId="0" applyNumberFormat="1" applyFont="1" applyFill="1" applyBorder="1" applyAlignment="1">
      <alignment horizontal="center" vertical="center" wrapText="1"/>
    </xf>
    <xf numFmtId="2" fontId="7" fillId="16" borderId="1" xfId="0" applyNumberFormat="1" applyFont="1" applyFill="1" applyBorder="1"/>
    <xf numFmtId="0" fontId="7" fillId="4" borderId="1" xfId="0" applyFont="1" applyFill="1" applyBorder="1" applyAlignment="1">
      <alignment horizontal="left" wrapText="1"/>
    </xf>
    <xf numFmtId="2" fontId="3" fillId="0" borderId="0" xfId="0" applyNumberFormat="1" applyFont="1" applyAlignment="1">
      <alignment wrapText="1"/>
    </xf>
    <xf numFmtId="0" fontId="7" fillId="12" borderId="1" xfId="0" applyFont="1" applyFill="1" applyBorder="1" applyAlignment="1">
      <alignment horizontal="left" wrapText="1"/>
    </xf>
    <xf numFmtId="2" fontId="7" fillId="15" borderId="1" xfId="0" applyNumberFormat="1" applyFont="1" applyFill="1" applyBorder="1" applyAlignment="1">
      <alignment horizontal="center" wrapText="1"/>
    </xf>
    <xf numFmtId="0" fontId="8" fillId="12" borderId="1" xfId="0" applyFont="1" applyFill="1" applyBorder="1" applyAlignment="1">
      <alignment horizontal="left" vertical="center" wrapText="1"/>
    </xf>
    <xf numFmtId="2" fontId="37" fillId="5" borderId="1" xfId="0" applyNumberFormat="1" applyFont="1" applyFill="1" applyBorder="1"/>
    <xf numFmtId="2" fontId="32" fillId="0" borderId="1" xfId="0" applyNumberFormat="1" applyFont="1" applyBorder="1" applyAlignment="1">
      <alignment horizontal="left" wrapText="1"/>
    </xf>
    <xf numFmtId="0" fontId="18" fillId="0" borderId="1" xfId="0" applyFont="1" applyFill="1" applyBorder="1" applyAlignment="1">
      <alignment vertical="center" wrapText="1"/>
    </xf>
    <xf numFmtId="0" fontId="7" fillId="0" borderId="0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31" fillId="0" borderId="1" xfId="0" applyFont="1" applyFill="1" applyBorder="1" applyAlignment="1">
      <alignment vertical="center" wrapText="1"/>
    </xf>
    <xf numFmtId="2" fontId="32" fillId="0" borderId="1" xfId="0" applyNumberFormat="1" applyFont="1" applyBorder="1" applyAlignment="1">
      <alignment horizontal="right" wrapText="1"/>
    </xf>
    <xf numFmtId="2" fontId="32" fillId="0" borderId="1" xfId="0" applyNumberFormat="1" applyFont="1" applyFill="1" applyBorder="1" applyAlignment="1">
      <alignment vertical="center" wrapText="1"/>
    </xf>
    <xf numFmtId="1" fontId="32" fillId="0" borderId="1" xfId="0" applyNumberFormat="1" applyFont="1" applyBorder="1" applyAlignment="1">
      <alignment horizontal="center" wrapText="1"/>
    </xf>
    <xf numFmtId="2" fontId="32" fillId="0" borderId="1" xfId="0" applyNumberFormat="1" applyFont="1" applyBorder="1"/>
    <xf numFmtId="2" fontId="34" fillId="0" borderId="1" xfId="0" applyNumberFormat="1" applyFont="1" applyFill="1" applyBorder="1"/>
    <xf numFmtId="2" fontId="32" fillId="0" borderId="1" xfId="0" applyNumberFormat="1" applyFont="1" applyFill="1" applyBorder="1"/>
    <xf numFmtId="2" fontId="31" fillId="0" borderId="1" xfId="0" applyNumberFormat="1" applyFont="1" applyFill="1" applyBorder="1"/>
    <xf numFmtId="2" fontId="31" fillId="14" borderId="1" xfId="0" applyNumberFormat="1" applyFont="1" applyFill="1" applyBorder="1"/>
    <xf numFmtId="2" fontId="32" fillId="14" borderId="1" xfId="0" applyNumberFormat="1" applyFont="1" applyFill="1" applyBorder="1"/>
    <xf numFmtId="2" fontId="31" fillId="5" borderId="1" xfId="0" applyNumberFormat="1" applyFont="1" applyFill="1" applyBorder="1"/>
    <xf numFmtId="2" fontId="31" fillId="8" borderId="1" xfId="0" applyNumberFormat="1" applyFont="1" applyFill="1" applyBorder="1"/>
    <xf numFmtId="2" fontId="31" fillId="8" borderId="1" xfId="0" applyNumberFormat="1" applyFont="1" applyFill="1" applyBorder="1" applyAlignment="1">
      <alignment wrapText="1"/>
    </xf>
    <xf numFmtId="2" fontId="32" fillId="9" borderId="1" xfId="0" applyNumberFormat="1" applyFont="1" applyFill="1" applyBorder="1" applyAlignment="1">
      <alignment wrapText="1"/>
    </xf>
    <xf numFmtId="0" fontId="34" fillId="0" borderId="1" xfId="0" applyFont="1" applyBorder="1" applyAlignment="1">
      <alignment wrapText="1"/>
    </xf>
    <xf numFmtId="0" fontId="34" fillId="0" borderId="0" xfId="0" applyFont="1" applyBorder="1" applyAlignment="1">
      <alignment wrapText="1"/>
    </xf>
    <xf numFmtId="2" fontId="38" fillId="2" borderId="0" xfId="0" applyNumberFormat="1" applyFont="1" applyFill="1" applyBorder="1" applyAlignment="1">
      <alignment wrapText="1"/>
    </xf>
    <xf numFmtId="0" fontId="34" fillId="0" borderId="0" xfId="0" applyFont="1" applyAlignment="1">
      <alignment wrapText="1"/>
    </xf>
    <xf numFmtId="0" fontId="34" fillId="0" borderId="0" xfId="0" applyFont="1"/>
    <xf numFmtId="0" fontId="31" fillId="0" borderId="1" xfId="0" applyFont="1" applyFill="1" applyBorder="1" applyAlignment="1">
      <alignment horizontal="center" wrapText="1"/>
    </xf>
    <xf numFmtId="0" fontId="36" fillId="0" borderId="1" xfId="0" applyFont="1" applyBorder="1" applyAlignment="1">
      <alignment horizontal="center" wrapText="1"/>
    </xf>
    <xf numFmtId="1" fontId="32" fillId="0" borderId="1" xfId="0" applyNumberFormat="1" applyFont="1" applyFill="1" applyBorder="1"/>
    <xf numFmtId="0" fontId="36" fillId="14" borderId="1" xfId="0" applyFont="1" applyFill="1" applyBorder="1" applyAlignment="1">
      <alignment wrapText="1"/>
    </xf>
    <xf numFmtId="0" fontId="32" fillId="14" borderId="1" xfId="0" applyFont="1" applyFill="1" applyBorder="1" applyAlignment="1">
      <alignment horizontal="left"/>
    </xf>
    <xf numFmtId="0" fontId="36" fillId="0" borderId="1" xfId="0" applyFont="1" applyBorder="1" applyAlignment="1">
      <alignment wrapText="1"/>
    </xf>
    <xf numFmtId="0" fontId="35" fillId="14" borderId="1" xfId="0" applyFont="1" applyFill="1" applyBorder="1" applyAlignment="1">
      <alignment wrapText="1"/>
    </xf>
    <xf numFmtId="0" fontId="36" fillId="5" borderId="1" xfId="0" applyFont="1" applyFill="1" applyBorder="1" applyAlignment="1">
      <alignment wrapText="1"/>
    </xf>
    <xf numFmtId="2" fontId="32" fillId="5" borderId="1" xfId="0" applyNumberFormat="1" applyFont="1" applyFill="1" applyBorder="1"/>
    <xf numFmtId="9" fontId="32" fillId="0" borderId="1" xfId="0" applyNumberFormat="1" applyFont="1" applyBorder="1" applyAlignment="1">
      <alignment horizontal="left"/>
    </xf>
    <xf numFmtId="2" fontId="31" fillId="0" borderId="1" xfId="0" applyNumberFormat="1" applyFont="1" applyBorder="1" applyAlignment="1">
      <alignment wrapText="1"/>
    </xf>
    <xf numFmtId="2" fontId="32" fillId="0" borderId="1" xfId="0" applyNumberFormat="1" applyFont="1" applyBorder="1" applyAlignment="1">
      <alignment wrapText="1"/>
    </xf>
    <xf numFmtId="0" fontId="34" fillId="0" borderId="1" xfId="0" applyFont="1" applyBorder="1" applyAlignment="1">
      <alignment horizontal="left"/>
    </xf>
    <xf numFmtId="0" fontId="32" fillId="0" borderId="1" xfId="0" applyFont="1" applyBorder="1" applyAlignment="1">
      <alignment wrapText="1"/>
    </xf>
    <xf numFmtId="2" fontId="32" fillId="13" borderId="1" xfId="0" applyNumberFormat="1" applyFont="1" applyFill="1" applyBorder="1"/>
    <xf numFmtId="2" fontId="39" fillId="11" borderId="1" xfId="0" applyNumberFormat="1" applyFont="1" applyFill="1" applyBorder="1" applyAlignment="1">
      <alignment wrapText="1"/>
    </xf>
    <xf numFmtId="2" fontId="8" fillId="0" borderId="1" xfId="0" applyNumberFormat="1" applyFont="1" applyFill="1" applyBorder="1" applyAlignment="1">
      <alignment vertical="center" wrapText="1"/>
    </xf>
    <xf numFmtId="4" fontId="41" fillId="0" borderId="1" xfId="0" applyNumberFormat="1" applyFont="1" applyBorder="1" applyAlignment="1">
      <alignment vertical="center"/>
    </xf>
    <xf numFmtId="0" fontId="43" fillId="0" borderId="1" xfId="0" applyFont="1" applyBorder="1" applyAlignment="1">
      <alignment vertical="center" wrapText="1"/>
    </xf>
    <xf numFmtId="0" fontId="42" fillId="3" borderId="1" xfId="0" applyFont="1" applyFill="1" applyBorder="1" applyAlignment="1">
      <alignment vertical="top" wrapText="1"/>
    </xf>
    <xf numFmtId="0" fontId="40" fillId="3" borderId="1" xfId="0" applyFont="1" applyFill="1" applyBorder="1" applyAlignment="1">
      <alignment vertical="top" wrapText="1"/>
    </xf>
    <xf numFmtId="0" fontId="7" fillId="0" borderId="1" xfId="0" applyFont="1" applyBorder="1" applyAlignment="1">
      <alignment vertical="center" wrapText="1"/>
    </xf>
    <xf numFmtId="0" fontId="7" fillId="3" borderId="1" xfId="0" applyFont="1" applyFill="1" applyBorder="1" applyAlignment="1">
      <alignment vertical="top" wrapText="1"/>
    </xf>
    <xf numFmtId="0" fontId="40" fillId="0" borderId="1" xfId="0" applyFont="1" applyBorder="1" applyAlignment="1">
      <alignment vertical="center" wrapText="1"/>
    </xf>
    <xf numFmtId="0" fontId="44" fillId="9" borderId="1" xfId="0" applyFont="1" applyFill="1" applyBorder="1" applyAlignment="1">
      <alignment horizontal="center" vertical="center" wrapText="1"/>
    </xf>
    <xf numFmtId="0" fontId="45" fillId="0" borderId="1" xfId="0" applyFont="1" applyFill="1" applyBorder="1" applyAlignment="1">
      <alignment vertical="center" wrapText="1"/>
    </xf>
    <xf numFmtId="2" fontId="33" fillId="0" borderId="1" xfId="0" applyNumberFormat="1" applyFont="1" applyBorder="1" applyAlignment="1">
      <alignment horizontal="center" wrapText="1"/>
    </xf>
    <xf numFmtId="2" fontId="33" fillId="0" borderId="1" xfId="0" applyNumberFormat="1" applyFont="1" applyBorder="1" applyAlignment="1">
      <alignment horizontal="right" wrapText="1"/>
    </xf>
    <xf numFmtId="2" fontId="33" fillId="0" borderId="1" xfId="0" applyNumberFormat="1" applyFont="1" applyFill="1" applyBorder="1" applyAlignment="1">
      <alignment vertical="center" wrapText="1"/>
    </xf>
    <xf numFmtId="2" fontId="33" fillId="13" borderId="1" xfId="0" applyNumberFormat="1" applyFont="1" applyFill="1" applyBorder="1" applyAlignment="1">
      <alignment horizontal="center" wrapText="1"/>
    </xf>
    <xf numFmtId="1" fontId="33" fillId="0" borderId="1" xfId="0" applyNumberFormat="1" applyFont="1" applyBorder="1" applyAlignment="1">
      <alignment horizontal="center" wrapText="1"/>
    </xf>
    <xf numFmtId="2" fontId="33" fillId="12" borderId="1" xfId="0" applyNumberFormat="1" applyFont="1" applyFill="1" applyBorder="1" applyAlignment="1">
      <alignment horizontal="center" wrapText="1"/>
    </xf>
    <xf numFmtId="2" fontId="46" fillId="0" borderId="1" xfId="0" applyNumberFormat="1" applyFont="1" applyBorder="1"/>
    <xf numFmtId="1" fontId="33" fillId="0" borderId="1" xfId="0" applyNumberFormat="1" applyFont="1" applyFill="1" applyBorder="1" applyAlignment="1">
      <alignment vertical="center" wrapText="1"/>
    </xf>
    <xf numFmtId="2" fontId="33" fillId="5" borderId="1" xfId="0" applyNumberFormat="1" applyFont="1" applyFill="1" applyBorder="1" applyAlignment="1">
      <alignment horizontal="right" wrapText="1"/>
    </xf>
    <xf numFmtId="2" fontId="46" fillId="0" borderId="1" xfId="0" applyNumberFormat="1" applyFont="1" applyFill="1" applyBorder="1"/>
    <xf numFmtId="2" fontId="33" fillId="0" borderId="1" xfId="0" applyNumberFormat="1" applyFont="1" applyFill="1" applyBorder="1"/>
    <xf numFmtId="2" fontId="44" fillId="14" borderId="1" xfId="0" applyNumberFormat="1" applyFont="1" applyFill="1" applyBorder="1"/>
    <xf numFmtId="2" fontId="33" fillId="5" borderId="1" xfId="0" applyNumberFormat="1" applyFont="1" applyFill="1" applyBorder="1"/>
    <xf numFmtId="2" fontId="44" fillId="0" borderId="1" xfId="0" applyNumberFormat="1" applyFont="1" applyFill="1" applyBorder="1"/>
    <xf numFmtId="2" fontId="33" fillId="0" borderId="1" xfId="0" applyNumberFormat="1" applyFont="1" applyFill="1" applyBorder="1" applyAlignment="1">
      <alignment wrapText="1"/>
    </xf>
    <xf numFmtId="2" fontId="44" fillId="0" borderId="1" xfId="0" applyNumberFormat="1" applyFont="1" applyBorder="1" applyAlignment="1">
      <alignment wrapText="1"/>
    </xf>
    <xf numFmtId="2" fontId="33" fillId="0" borderId="1" xfId="0" applyNumberFormat="1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29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46" fillId="12" borderId="1" xfId="0" applyFont="1" applyFill="1" applyBorder="1"/>
    <xf numFmtId="0" fontId="46" fillId="0" borderId="1" xfId="0" applyFont="1" applyBorder="1"/>
    <xf numFmtId="0" fontId="46" fillId="5" borderId="1" xfId="0" applyFont="1" applyFill="1" applyBorder="1"/>
    <xf numFmtId="0" fontId="46" fillId="0" borderId="1" xfId="0" applyFont="1" applyFill="1" applyBorder="1"/>
    <xf numFmtId="0" fontId="28" fillId="0" borderId="0" xfId="0" applyFont="1"/>
    <xf numFmtId="0" fontId="26" fillId="9" borderId="1" xfId="0" applyFont="1" applyFill="1" applyBorder="1" applyAlignment="1">
      <alignment vertical="center" wrapText="1"/>
    </xf>
    <xf numFmtId="0" fontId="26" fillId="0" borderId="1" xfId="0" applyFont="1" applyFill="1" applyBorder="1" applyAlignment="1">
      <alignment vertical="center" wrapText="1"/>
    </xf>
    <xf numFmtId="2" fontId="27" fillId="0" borderId="1" xfId="0" applyNumberFormat="1" applyFont="1" applyFill="1" applyBorder="1" applyAlignment="1">
      <alignment vertical="center" wrapText="1"/>
    </xf>
    <xf numFmtId="1" fontId="27" fillId="0" borderId="1" xfId="0" applyNumberFormat="1" applyFont="1" applyBorder="1" applyAlignment="1">
      <alignment horizontal="center" wrapText="1"/>
    </xf>
    <xf numFmtId="2" fontId="27" fillId="13" borderId="1" xfId="0" applyNumberFormat="1" applyFont="1" applyFill="1" applyBorder="1"/>
    <xf numFmtId="1" fontId="27" fillId="0" borderId="1" xfId="0" applyNumberFormat="1" applyFont="1" applyFill="1" applyBorder="1"/>
    <xf numFmtId="2" fontId="26" fillId="14" borderId="1" xfId="0" applyNumberFormat="1" applyFont="1" applyFill="1" applyBorder="1"/>
    <xf numFmtId="2" fontId="27" fillId="5" borderId="1" xfId="0" applyNumberFormat="1" applyFont="1" applyFill="1" applyBorder="1"/>
    <xf numFmtId="0" fontId="29" fillId="0" borderId="0" xfId="0" applyFont="1" applyFill="1" applyBorder="1" applyAlignment="1">
      <alignment wrapText="1"/>
    </xf>
    <xf numFmtId="0" fontId="29" fillId="0" borderId="0" xfId="0" applyFont="1" applyFill="1" applyBorder="1" applyAlignment="1"/>
    <xf numFmtId="0" fontId="28" fillId="0" borderId="0" xfId="0" applyFont="1" applyFill="1" applyBorder="1" applyAlignment="1">
      <alignment wrapText="1"/>
    </xf>
    <xf numFmtId="2" fontId="27" fillId="0" borderId="1" xfId="0" applyNumberFormat="1" applyFont="1" applyFill="1" applyBorder="1" applyAlignment="1">
      <alignment horizontal="center" wrapText="1"/>
    </xf>
    <xf numFmtId="2" fontId="27" fillId="13" borderId="1" xfId="0" applyNumberFormat="1" applyFont="1" applyFill="1" applyBorder="1" applyAlignment="1">
      <alignment horizontal="center" wrapText="1"/>
    </xf>
    <xf numFmtId="2" fontId="27" fillId="0" borderId="1" xfId="0" applyNumberFormat="1" applyFont="1" applyFill="1" applyBorder="1" applyAlignment="1">
      <alignment horizontal="right" wrapText="1"/>
    </xf>
    <xf numFmtId="2" fontId="26" fillId="5" borderId="1" xfId="0" applyNumberFormat="1" applyFont="1" applyFill="1" applyBorder="1"/>
    <xf numFmtId="0" fontId="28" fillId="0" borderId="1" xfId="0" applyFont="1" applyFill="1" applyBorder="1" applyAlignment="1">
      <alignment wrapText="1"/>
    </xf>
    <xf numFmtId="0" fontId="36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left" wrapText="1"/>
    </xf>
    <xf numFmtId="2" fontId="27" fillId="16" borderId="1" xfId="0" applyNumberFormat="1" applyFont="1" applyFill="1" applyBorder="1"/>
    <xf numFmtId="0" fontId="27" fillId="0" borderId="1" xfId="0" applyFont="1" applyBorder="1"/>
    <xf numFmtId="2" fontId="27" fillId="4" borderId="1" xfId="0" applyNumberFormat="1" applyFont="1" applyFill="1" applyBorder="1" applyAlignment="1">
      <alignment horizontal="center" wrapText="1"/>
    </xf>
    <xf numFmtId="2" fontId="26" fillId="6" borderId="1" xfId="0" applyNumberFormat="1" applyFont="1" applyFill="1" applyBorder="1"/>
    <xf numFmtId="2" fontId="27" fillId="15" borderId="1" xfId="0" applyNumberFormat="1" applyFont="1" applyFill="1" applyBorder="1" applyAlignment="1">
      <alignment horizontal="center" wrapText="1"/>
    </xf>
    <xf numFmtId="4" fontId="0" fillId="0" borderId="0" xfId="0" applyNumberFormat="1"/>
    <xf numFmtId="4" fontId="41" fillId="18" borderId="1" xfId="0" applyNumberFormat="1" applyFont="1" applyFill="1" applyBorder="1" applyAlignment="1">
      <alignment vertical="center"/>
    </xf>
    <xf numFmtId="4" fontId="0" fillId="18" borderId="1" xfId="0" applyNumberFormat="1" applyFill="1" applyBorder="1" applyAlignment="1">
      <alignment vertical="center"/>
    </xf>
    <xf numFmtId="1" fontId="0" fillId="0" borderId="0" xfId="0" applyNumberFormat="1" applyAlignment="1">
      <alignment vertical="center"/>
    </xf>
    <xf numFmtId="4" fontId="41" fillId="0" borderId="0" xfId="0" applyNumberFormat="1" applyFont="1" applyBorder="1" applyAlignment="1">
      <alignment vertical="center"/>
    </xf>
    <xf numFmtId="2" fontId="34" fillId="0" borderId="0" xfId="0" applyNumberFormat="1" applyFont="1" applyAlignment="1">
      <alignment wrapText="1"/>
    </xf>
    <xf numFmtId="2" fontId="0" fillId="0" borderId="1" xfId="0" applyNumberFormat="1" applyBorder="1"/>
    <xf numFmtId="2" fontId="0" fillId="0" borderId="0" xfId="0" applyNumberFormat="1" applyBorder="1"/>
    <xf numFmtId="0" fontId="0" fillId="0" borderId="0" xfId="0" applyBorder="1"/>
    <xf numFmtId="4" fontId="0" fillId="3" borderId="0" xfId="0" applyNumberFormat="1" applyFill="1"/>
    <xf numFmtId="164" fontId="0" fillId="0" borderId="0" xfId="0" applyNumberFormat="1"/>
    <xf numFmtId="1" fontId="0" fillId="0" borderId="0" xfId="0" applyNumberFormat="1" applyFill="1"/>
    <xf numFmtId="2" fontId="47" fillId="0" borderId="1" xfId="0" applyNumberFormat="1" applyFont="1" applyBorder="1" applyAlignment="1">
      <alignment horizontal="center" wrapText="1"/>
    </xf>
    <xf numFmtId="0" fontId="47" fillId="0" borderId="1" xfId="0" applyFont="1" applyBorder="1"/>
    <xf numFmtId="4" fontId="47" fillId="0" borderId="1" xfId="0" applyNumberFormat="1" applyFont="1" applyBorder="1"/>
    <xf numFmtId="3" fontId="47" fillId="17" borderId="1" xfId="0" applyNumberFormat="1" applyFont="1" applyFill="1" applyBorder="1"/>
    <xf numFmtId="0" fontId="47" fillId="0" borderId="0" xfId="0" applyFont="1" applyFill="1" applyAlignment="1"/>
    <xf numFmtId="165" fontId="0" fillId="0" borderId="0" xfId="0" applyNumberFormat="1" applyBorder="1"/>
    <xf numFmtId="0" fontId="7" fillId="3" borderId="1" xfId="0" applyFont="1" applyFill="1" applyBorder="1" applyAlignment="1">
      <alignment vertical="center" wrapText="1"/>
    </xf>
    <xf numFmtId="0" fontId="43" fillId="3" borderId="1" xfId="0" applyFont="1" applyFill="1" applyBorder="1" applyAlignment="1">
      <alignment vertical="center" wrapText="1"/>
    </xf>
    <xf numFmtId="4" fontId="41" fillId="3" borderId="1" xfId="0" applyNumberFormat="1" applyFont="1" applyFill="1" applyBorder="1" applyAlignment="1">
      <alignment vertical="center"/>
    </xf>
    <xf numFmtId="3" fontId="48" fillId="17" borderId="0" xfId="0" applyNumberFormat="1" applyFont="1" applyFill="1"/>
    <xf numFmtId="2" fontId="24" fillId="0" borderId="2" xfId="0" applyNumberFormat="1" applyFont="1" applyBorder="1" applyAlignment="1">
      <alignment horizontal="center" wrapText="1"/>
    </xf>
    <xf numFmtId="2" fontId="24" fillId="0" borderId="3" xfId="0" applyNumberFormat="1" applyFont="1" applyBorder="1" applyAlignment="1">
      <alignment horizontal="center" wrapText="1"/>
    </xf>
    <xf numFmtId="2" fontId="24" fillId="0" borderId="4" xfId="0" applyNumberFormat="1" applyFont="1" applyBorder="1" applyAlignment="1">
      <alignment horizontal="center" wrapText="1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topLeftCell="A7" workbookViewId="0">
      <selection activeCell="A9" sqref="A9"/>
    </sheetView>
  </sheetViews>
  <sheetFormatPr defaultRowHeight="15" x14ac:dyDescent="0.25"/>
  <cols>
    <col min="1" max="1" width="27.140625" style="9" customWidth="1"/>
    <col min="2" max="2" width="22" customWidth="1"/>
    <col min="3" max="3" width="16.140625" customWidth="1"/>
    <col min="4" max="4" width="14.42578125" customWidth="1"/>
    <col min="5" max="5" width="11.5703125" customWidth="1"/>
    <col min="6" max="6" width="12.140625" customWidth="1"/>
    <col min="7" max="7" width="13.7109375" customWidth="1"/>
    <col min="8" max="8" width="12" customWidth="1"/>
    <col min="9" max="9" width="16" customWidth="1"/>
    <col min="10" max="10" width="13" customWidth="1"/>
    <col min="11" max="11" width="10.140625" bestFit="1" customWidth="1"/>
  </cols>
  <sheetData>
    <row r="1" spans="1:11" ht="45.75" customHeight="1" x14ac:dyDescent="0.25">
      <c r="A1" s="367" t="s">
        <v>129</v>
      </c>
      <c r="B1" s="368"/>
      <c r="C1" s="368"/>
      <c r="D1" s="368"/>
      <c r="E1" s="368"/>
      <c r="F1" s="368"/>
      <c r="G1" s="369"/>
    </row>
    <row r="2" spans="1:11" ht="63" customHeight="1" x14ac:dyDescent="0.25">
      <c r="A2" s="184" t="s">
        <v>38</v>
      </c>
      <c r="B2" s="185" t="s">
        <v>36</v>
      </c>
      <c r="C2" s="186" t="s">
        <v>37</v>
      </c>
      <c r="D2" s="186" t="s">
        <v>39</v>
      </c>
      <c r="E2" s="230" t="s">
        <v>50</v>
      </c>
      <c r="F2" s="230" t="s">
        <v>51</v>
      </c>
      <c r="G2" s="231" t="s">
        <v>101</v>
      </c>
    </row>
    <row r="3" spans="1:11" ht="174.75" customHeight="1" x14ac:dyDescent="0.25">
      <c r="A3" s="363" t="s">
        <v>100</v>
      </c>
      <c r="B3" s="293" t="s">
        <v>114</v>
      </c>
      <c r="C3" s="363">
        <v>11</v>
      </c>
      <c r="D3" s="364"/>
      <c r="E3" s="365">
        <v>62767.33</v>
      </c>
      <c r="F3" s="365">
        <v>32242.43</v>
      </c>
      <c r="G3" s="346">
        <f t="shared" ref="G3:G7" si="0">E3-F3</f>
        <v>30524.9</v>
      </c>
      <c r="H3" s="348"/>
    </row>
    <row r="4" spans="1:11" ht="165" customHeight="1" x14ac:dyDescent="0.25">
      <c r="A4" s="292" t="s">
        <v>102</v>
      </c>
      <c r="B4" s="290" t="s">
        <v>115</v>
      </c>
      <c r="C4" s="292">
        <v>12</v>
      </c>
      <c r="D4" s="289"/>
      <c r="E4" s="288">
        <v>76446.720000000001</v>
      </c>
      <c r="F4" s="288">
        <v>41988</v>
      </c>
      <c r="G4" s="346">
        <f t="shared" si="0"/>
        <v>34458.720000000001</v>
      </c>
      <c r="H4" s="348"/>
    </row>
    <row r="5" spans="1:11" ht="65.25" customHeight="1" x14ac:dyDescent="0.25">
      <c r="A5" s="292" t="s">
        <v>103</v>
      </c>
      <c r="B5" s="293" t="s">
        <v>116</v>
      </c>
      <c r="C5" s="292">
        <v>4</v>
      </c>
      <c r="D5" s="55"/>
      <c r="E5" s="288">
        <v>24131.48</v>
      </c>
      <c r="F5" s="288">
        <v>14053.26</v>
      </c>
      <c r="G5" s="346">
        <f t="shared" si="0"/>
        <v>10078.219999999999</v>
      </c>
      <c r="H5" s="348"/>
    </row>
    <row r="6" spans="1:11" ht="249.75" customHeight="1" x14ac:dyDescent="0.25">
      <c r="A6" s="294" t="s">
        <v>104</v>
      </c>
      <c r="B6" s="291" t="s">
        <v>117</v>
      </c>
      <c r="C6" s="292">
        <v>18</v>
      </c>
      <c r="D6" s="55"/>
      <c r="E6" s="288">
        <v>79627.509999999995</v>
      </c>
      <c r="F6" s="288">
        <v>44752</v>
      </c>
      <c r="G6" s="346">
        <f t="shared" si="0"/>
        <v>34875.509999999995</v>
      </c>
      <c r="H6" s="348"/>
    </row>
    <row r="7" spans="1:11" ht="88.5" customHeight="1" x14ac:dyDescent="0.25">
      <c r="A7" s="292" t="s">
        <v>105</v>
      </c>
      <c r="B7" s="291" t="s">
        <v>118</v>
      </c>
      <c r="C7" s="292">
        <v>6</v>
      </c>
      <c r="D7" s="292"/>
      <c r="E7" s="288">
        <v>30181.07</v>
      </c>
      <c r="F7" s="232">
        <v>15388.72</v>
      </c>
      <c r="G7" s="347">
        <f t="shared" si="0"/>
        <v>14792.35</v>
      </c>
      <c r="H7" s="348"/>
      <c r="K7" s="345"/>
    </row>
    <row r="8" spans="1:11" x14ac:dyDescent="0.25">
      <c r="A8" s="351"/>
      <c r="B8" s="230"/>
      <c r="C8" s="230"/>
      <c r="D8" s="230"/>
      <c r="E8" s="232"/>
      <c r="F8" s="232"/>
      <c r="G8" s="232"/>
      <c r="I8" s="345"/>
    </row>
    <row r="9" spans="1:11" ht="48" customHeight="1" x14ac:dyDescent="0.25">
      <c r="A9" s="357" t="s">
        <v>130</v>
      </c>
      <c r="B9" s="358"/>
      <c r="C9" s="358">
        <f>C3+C4+C5+C6+C7</f>
        <v>51</v>
      </c>
      <c r="D9" s="358"/>
      <c r="E9" s="359">
        <f>E3+E4+E5+E6+E7</f>
        <v>273154.11</v>
      </c>
      <c r="F9" s="359">
        <f>F3+F4+F5+F6+F7</f>
        <v>148424.41</v>
      </c>
      <c r="G9" s="360">
        <f>G3+G4+G5+G6+G7</f>
        <v>124729.7</v>
      </c>
      <c r="H9" s="361"/>
      <c r="I9" s="354"/>
    </row>
    <row r="10" spans="1:11" ht="48.75" customHeight="1" x14ac:dyDescent="0.25">
      <c r="A10" s="352"/>
      <c r="B10" s="353"/>
      <c r="C10" s="353"/>
      <c r="D10" s="353"/>
      <c r="E10" s="353"/>
      <c r="F10" s="353"/>
      <c r="G10" s="362"/>
      <c r="I10" s="355"/>
    </row>
    <row r="11" spans="1:11" ht="37.5" customHeight="1" x14ac:dyDescent="0.25">
      <c r="G11" s="366">
        <f>G9*0.9987</f>
        <v>124567.55139000001</v>
      </c>
    </row>
    <row r="12" spans="1:11" x14ac:dyDescent="0.25">
      <c r="I12" s="354"/>
    </row>
    <row r="13" spans="1:11" x14ac:dyDescent="0.25">
      <c r="I13" s="345"/>
    </row>
    <row r="14" spans="1:11" ht="92.25" customHeight="1" x14ac:dyDescent="0.25">
      <c r="C14" s="370" t="s">
        <v>128</v>
      </c>
      <c r="D14" s="370"/>
      <c r="E14" s="370"/>
      <c r="F14" s="370"/>
    </row>
    <row r="15" spans="1:11" ht="84" customHeight="1" x14ac:dyDescent="0.25">
      <c r="I15" s="356"/>
    </row>
    <row r="16" spans="1:11" x14ac:dyDescent="0.25">
      <c r="E16" s="349"/>
    </row>
  </sheetData>
  <mergeCells count="2">
    <mergeCell ref="A1:G1"/>
    <mergeCell ref="C14:F14"/>
  </mergeCells>
  <phoneticPr fontId="16" type="noConversion"/>
  <pageMargins left="0.7" right="0.49" top="0.75" bottom="0.75" header="0.3" footer="0.3"/>
  <pageSetup paperSize="9" scale="6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9"/>
  <sheetViews>
    <sheetView zoomScale="85" zoomScaleNormal="85" workbookViewId="0">
      <selection activeCell="E52" sqref="E52"/>
    </sheetView>
  </sheetViews>
  <sheetFormatPr defaultRowHeight="15.75" x14ac:dyDescent="0.25"/>
  <cols>
    <col min="1" max="1" width="56.28515625" style="146" customWidth="1"/>
    <col min="2" max="2" width="7.42578125" style="251" customWidth="1"/>
    <col min="3" max="3" width="6.5703125" style="147" customWidth="1"/>
    <col min="4" max="4" width="17.28515625" style="269" customWidth="1"/>
    <col min="5" max="5" width="17.28515625" style="315" customWidth="1"/>
    <col min="6" max="6" width="15.5703125" style="139" customWidth="1"/>
    <col min="7" max="7" width="16" style="316" customWidth="1"/>
    <col min="8" max="8" width="15.42578125" style="141" customWidth="1"/>
    <col min="9" max="9" width="14.140625" style="321" customWidth="1"/>
    <col min="10" max="10" width="15.42578125" style="8" customWidth="1"/>
    <col min="11" max="11" width="15.7109375" style="321" customWidth="1"/>
    <col min="12" max="13" width="15" style="321" customWidth="1"/>
    <col min="14" max="14" width="16.140625" style="8" customWidth="1"/>
    <col min="15" max="15" width="14.7109375" style="321" customWidth="1"/>
    <col min="16" max="16384" width="9.140625" style="8"/>
  </cols>
  <sheetData>
    <row r="1" spans="1:17" s="129" customFormat="1" ht="84.75" customHeight="1" x14ac:dyDescent="0.25">
      <c r="A1" s="197" t="s">
        <v>63</v>
      </c>
      <c r="B1" s="188"/>
      <c r="C1" s="187" t="s">
        <v>19</v>
      </c>
      <c r="D1" s="187" t="s">
        <v>43</v>
      </c>
      <c r="E1" s="295" t="s">
        <v>106</v>
      </c>
      <c r="F1" s="198" t="s">
        <v>53</v>
      </c>
      <c r="G1" s="295" t="s">
        <v>54</v>
      </c>
      <c r="H1" s="198" t="s">
        <v>55</v>
      </c>
      <c r="I1" s="295" t="s">
        <v>56</v>
      </c>
      <c r="J1" s="198" t="s">
        <v>57</v>
      </c>
      <c r="K1" s="295" t="s">
        <v>120</v>
      </c>
      <c r="L1" s="295" t="s">
        <v>59</v>
      </c>
      <c r="M1" s="295" t="s">
        <v>60</v>
      </c>
      <c r="N1" s="198" t="s">
        <v>61</v>
      </c>
      <c r="O1" s="295" t="s">
        <v>52</v>
      </c>
    </row>
    <row r="2" spans="1:17" s="129" customFormat="1" ht="22.5" customHeight="1" x14ac:dyDescent="0.25">
      <c r="A2" s="199" t="s">
        <v>44</v>
      </c>
      <c r="B2" s="189"/>
      <c r="C2" s="200"/>
      <c r="D2" s="252">
        <f t="shared" ref="D2:D7" si="0">SUM(E2:O2)</f>
        <v>11</v>
      </c>
      <c r="E2" s="296">
        <v>1</v>
      </c>
      <c r="F2" s="249">
        <v>1</v>
      </c>
      <c r="G2" s="296">
        <v>1</v>
      </c>
      <c r="H2" s="249">
        <v>1</v>
      </c>
      <c r="I2" s="296">
        <v>1</v>
      </c>
      <c r="J2" s="249">
        <v>1</v>
      </c>
      <c r="K2" s="296">
        <v>1</v>
      </c>
      <c r="L2" s="296">
        <v>1</v>
      </c>
      <c r="M2" s="296">
        <v>1</v>
      </c>
      <c r="N2" s="249">
        <v>1</v>
      </c>
      <c r="O2" s="296">
        <v>1</v>
      </c>
    </row>
    <row r="3" spans="1:17" ht="34.5" customHeight="1" x14ac:dyDescent="0.3">
      <c r="A3" s="201" t="s">
        <v>29</v>
      </c>
      <c r="B3" s="190" t="s">
        <v>1</v>
      </c>
      <c r="C3" s="190"/>
      <c r="D3" s="210">
        <f t="shared" si="0"/>
        <v>396.90000000000015</v>
      </c>
      <c r="E3" s="297">
        <v>17.850000000000001</v>
      </c>
      <c r="F3" s="210">
        <v>31.28</v>
      </c>
      <c r="G3" s="297">
        <v>43.45</v>
      </c>
      <c r="H3" s="210">
        <v>28.77</v>
      </c>
      <c r="I3" s="297">
        <v>59.54</v>
      </c>
      <c r="J3" s="210">
        <v>37.89</v>
      </c>
      <c r="K3" s="297">
        <v>73.150000000000006</v>
      </c>
      <c r="L3" s="297">
        <v>13.04</v>
      </c>
      <c r="M3" s="297">
        <v>25.85</v>
      </c>
      <c r="N3" s="210">
        <v>29.48</v>
      </c>
      <c r="O3" s="297">
        <v>36.6</v>
      </c>
    </row>
    <row r="4" spans="1:17" ht="31.5" customHeight="1" x14ac:dyDescent="0.3">
      <c r="A4" s="202" t="s">
        <v>30</v>
      </c>
      <c r="B4" s="192" t="s">
        <v>0</v>
      </c>
      <c r="C4" s="191"/>
      <c r="D4" s="210">
        <f t="shared" si="0"/>
        <v>39689.270000000004</v>
      </c>
      <c r="E4" s="298">
        <v>1784.68</v>
      </c>
      <c r="F4" s="210">
        <v>3128.37</v>
      </c>
      <c r="G4" s="297">
        <v>4345.22</v>
      </c>
      <c r="H4" s="210">
        <v>2876.54</v>
      </c>
      <c r="I4" s="297">
        <v>5953.96</v>
      </c>
      <c r="J4" s="210">
        <v>3789.28</v>
      </c>
      <c r="K4" s="297">
        <v>7314.92</v>
      </c>
      <c r="L4" s="297">
        <v>1303.95</v>
      </c>
      <c r="M4" s="297">
        <v>2585.21</v>
      </c>
      <c r="N4" s="210">
        <v>2947.55</v>
      </c>
      <c r="O4" s="297">
        <v>3659.59</v>
      </c>
    </row>
    <row r="5" spans="1:17" ht="39.75" customHeight="1" x14ac:dyDescent="0.3">
      <c r="A5" s="202" t="s">
        <v>62</v>
      </c>
      <c r="B5" s="192" t="s">
        <v>0</v>
      </c>
      <c r="C5" s="192"/>
      <c r="D5" s="254">
        <f t="shared" si="0"/>
        <v>3914.8700000000003</v>
      </c>
      <c r="E5" s="299">
        <v>1128.32</v>
      </c>
      <c r="F5" s="254">
        <v>267.33</v>
      </c>
      <c r="G5" s="299">
        <v>442.41</v>
      </c>
      <c r="H5" s="254">
        <v>196.82</v>
      </c>
      <c r="I5" s="299">
        <v>634.64</v>
      </c>
      <c r="J5" s="254">
        <v>298.24</v>
      </c>
      <c r="K5" s="299">
        <v>439.09</v>
      </c>
      <c r="L5" s="299">
        <v>88.45</v>
      </c>
      <c r="M5" s="299">
        <v>124.63</v>
      </c>
      <c r="N5" s="254">
        <v>54.9</v>
      </c>
      <c r="O5" s="299">
        <v>240.04</v>
      </c>
    </row>
    <row r="6" spans="1:17" ht="27" customHeight="1" x14ac:dyDescent="0.3">
      <c r="A6" s="202" t="s">
        <v>40</v>
      </c>
      <c r="B6" s="192" t="s">
        <v>0</v>
      </c>
      <c r="C6" s="192"/>
      <c r="D6" s="203">
        <f t="shared" si="0"/>
        <v>4306.34</v>
      </c>
      <c r="E6" s="300">
        <v>1241.1500000000001</v>
      </c>
      <c r="F6" s="203">
        <v>294.06</v>
      </c>
      <c r="G6" s="300">
        <v>486.65</v>
      </c>
      <c r="H6" s="203">
        <v>216.5</v>
      </c>
      <c r="I6" s="300">
        <v>698.1</v>
      </c>
      <c r="J6" s="203">
        <v>328.06</v>
      </c>
      <c r="K6" s="300">
        <v>483</v>
      </c>
      <c r="L6" s="300">
        <v>97.3</v>
      </c>
      <c r="M6" s="300">
        <v>137.09</v>
      </c>
      <c r="N6" s="203">
        <v>60.39</v>
      </c>
      <c r="O6" s="300">
        <v>264.04000000000002</v>
      </c>
    </row>
    <row r="7" spans="1:17" ht="29.25" customHeight="1" x14ac:dyDescent="0.3">
      <c r="A7" s="204" t="s">
        <v>4</v>
      </c>
      <c r="B7" s="192" t="s">
        <v>5</v>
      </c>
      <c r="C7" s="192"/>
      <c r="D7" s="255">
        <f t="shared" si="0"/>
        <v>44751</v>
      </c>
      <c r="E7" s="301">
        <v>24060</v>
      </c>
      <c r="F7" s="255">
        <v>2038</v>
      </c>
      <c r="G7" s="301">
        <v>2862</v>
      </c>
      <c r="H7" s="255">
        <v>1795</v>
      </c>
      <c r="I7" s="301">
        <v>5036</v>
      </c>
      <c r="J7" s="255">
        <v>1160</v>
      </c>
      <c r="K7" s="301">
        <v>4318</v>
      </c>
      <c r="L7" s="301">
        <v>553</v>
      </c>
      <c r="M7" s="301">
        <v>600</v>
      </c>
      <c r="N7" s="255">
        <v>299</v>
      </c>
      <c r="O7" s="301">
        <v>2030</v>
      </c>
    </row>
    <row r="8" spans="1:17" ht="23.25" customHeight="1" x14ac:dyDescent="0.3">
      <c r="A8" s="205" t="s">
        <v>18</v>
      </c>
      <c r="B8" s="193"/>
      <c r="C8" s="193"/>
      <c r="D8" s="206"/>
      <c r="E8" s="302"/>
      <c r="F8" s="206"/>
      <c r="G8" s="302"/>
      <c r="H8" s="206"/>
      <c r="I8" s="317"/>
      <c r="J8" s="207"/>
      <c r="K8" s="317"/>
      <c r="L8" s="317"/>
      <c r="M8" s="317"/>
      <c r="N8" s="207"/>
      <c r="O8" s="317"/>
    </row>
    <row r="9" spans="1:17" ht="21" customHeight="1" x14ac:dyDescent="0.3">
      <c r="A9" s="208" t="s">
        <v>16</v>
      </c>
      <c r="B9" s="194"/>
      <c r="C9" s="194"/>
      <c r="D9" s="209"/>
      <c r="E9" s="297"/>
      <c r="F9" s="210"/>
      <c r="G9" s="297"/>
      <c r="H9" s="210"/>
      <c r="I9" s="318"/>
      <c r="J9" s="211"/>
      <c r="K9" s="318"/>
      <c r="L9" s="318"/>
      <c r="M9" s="318"/>
      <c r="N9" s="211"/>
      <c r="O9" s="318"/>
    </row>
    <row r="10" spans="1:17" ht="32.25" customHeight="1" x14ac:dyDescent="0.3">
      <c r="A10" s="212" t="s">
        <v>6</v>
      </c>
      <c r="B10" s="248" t="s">
        <v>17</v>
      </c>
      <c r="C10" s="192"/>
      <c r="D10" s="256">
        <v>0.4</v>
      </c>
      <c r="E10" s="303"/>
      <c r="F10" s="213"/>
      <c r="G10" s="303"/>
      <c r="H10" s="213"/>
      <c r="I10" s="303"/>
      <c r="J10" s="213"/>
      <c r="K10" s="303"/>
      <c r="L10" s="303"/>
      <c r="M10" s="303"/>
      <c r="N10" s="213"/>
      <c r="O10" s="303"/>
      <c r="Q10" s="130"/>
    </row>
    <row r="11" spans="1:17" ht="22.5" customHeight="1" x14ac:dyDescent="0.3">
      <c r="A11" s="212" t="s">
        <v>7</v>
      </c>
      <c r="B11" s="192"/>
      <c r="C11" s="192"/>
      <c r="D11" s="224">
        <v>16670</v>
      </c>
      <c r="E11" s="304"/>
      <c r="F11" s="224"/>
      <c r="G11" s="304"/>
      <c r="H11" s="224"/>
      <c r="I11" s="304"/>
      <c r="J11" s="224"/>
      <c r="K11" s="304"/>
      <c r="L11" s="304"/>
      <c r="M11" s="304"/>
      <c r="N11" s="224"/>
      <c r="O11" s="304"/>
    </row>
    <row r="12" spans="1:17" ht="63" customHeight="1" x14ac:dyDescent="0.3">
      <c r="A12" s="338" t="s">
        <v>127</v>
      </c>
      <c r="B12" s="194"/>
      <c r="C12" s="194">
        <v>0.55000000000000004</v>
      </c>
      <c r="D12" s="214">
        <f>D11*D10*C12</f>
        <v>3667.4</v>
      </c>
      <c r="E12" s="297"/>
      <c r="F12" s="210"/>
      <c r="G12" s="297"/>
      <c r="H12" s="210"/>
      <c r="I12" s="318"/>
      <c r="J12" s="211"/>
      <c r="K12" s="318"/>
      <c r="L12" s="318"/>
      <c r="M12" s="318"/>
      <c r="N12" s="211"/>
      <c r="O12" s="318"/>
    </row>
    <row r="13" spans="1:17" ht="93.75" customHeight="1" x14ac:dyDescent="0.3">
      <c r="A13" s="215" t="s">
        <v>32</v>
      </c>
      <c r="B13" s="194"/>
      <c r="C13" s="194">
        <v>0.2</v>
      </c>
      <c r="D13" s="214">
        <f>D12*C13</f>
        <v>733.48</v>
      </c>
      <c r="E13" s="297"/>
      <c r="F13" s="210"/>
      <c r="G13" s="297"/>
      <c r="H13" s="210"/>
      <c r="I13" s="318"/>
      <c r="J13" s="211"/>
      <c r="K13" s="318"/>
      <c r="L13" s="318"/>
      <c r="M13" s="318"/>
      <c r="N13" s="211"/>
      <c r="O13" s="318"/>
    </row>
    <row r="14" spans="1:17" ht="42.75" customHeight="1" x14ac:dyDescent="0.3">
      <c r="A14" s="215" t="s">
        <v>20</v>
      </c>
      <c r="B14" s="194"/>
      <c r="C14" s="194">
        <v>0.1</v>
      </c>
      <c r="D14" s="214">
        <f>D12*C14</f>
        <v>366.74</v>
      </c>
      <c r="E14" s="297"/>
      <c r="F14" s="210"/>
      <c r="G14" s="297"/>
      <c r="H14" s="210"/>
      <c r="I14" s="318"/>
      <c r="J14" s="211"/>
      <c r="K14" s="318"/>
      <c r="L14" s="318"/>
      <c r="M14" s="318"/>
      <c r="N14" s="211"/>
      <c r="O14" s="318"/>
    </row>
    <row r="15" spans="1:17" ht="18.75" customHeight="1" x14ac:dyDescent="0.3">
      <c r="A15" s="216" t="s">
        <v>2</v>
      </c>
      <c r="B15" s="194"/>
      <c r="C15" s="194"/>
      <c r="D15" s="217"/>
      <c r="E15" s="297"/>
      <c r="F15" s="210"/>
      <c r="G15" s="297"/>
      <c r="H15" s="210"/>
      <c r="I15" s="318"/>
      <c r="J15" s="211"/>
      <c r="K15" s="318"/>
      <c r="L15" s="318"/>
      <c r="M15" s="318"/>
      <c r="N15" s="211"/>
      <c r="O15" s="318"/>
    </row>
    <row r="16" spans="1:17" ht="61.5" customHeight="1" x14ac:dyDescent="0.3">
      <c r="A16" s="218" t="s">
        <v>21</v>
      </c>
      <c r="B16" s="192" t="s">
        <v>15</v>
      </c>
      <c r="C16" s="192">
        <v>25</v>
      </c>
      <c r="D16" s="209">
        <v>992.23</v>
      </c>
      <c r="E16" s="297"/>
      <c r="F16" s="210"/>
      <c r="G16" s="297"/>
      <c r="H16" s="210"/>
      <c r="I16" s="318"/>
      <c r="J16" s="211"/>
      <c r="K16" s="318"/>
      <c r="L16" s="318"/>
      <c r="M16" s="318"/>
      <c r="N16" s="211"/>
      <c r="O16" s="318"/>
    </row>
    <row r="17" spans="1:15" ht="104.25" customHeight="1" x14ac:dyDescent="0.3">
      <c r="A17" s="218" t="s">
        <v>35</v>
      </c>
      <c r="B17" s="192" t="s">
        <v>15</v>
      </c>
      <c r="C17" s="192">
        <v>0.75</v>
      </c>
      <c r="D17" s="209">
        <v>8729.77</v>
      </c>
      <c r="E17" s="297"/>
      <c r="F17" s="210"/>
      <c r="G17" s="297"/>
      <c r="H17" s="210"/>
      <c r="I17" s="318"/>
      <c r="J17" s="211"/>
      <c r="K17" s="318"/>
      <c r="L17" s="318"/>
      <c r="M17" s="318"/>
      <c r="N17" s="211"/>
      <c r="O17" s="318"/>
    </row>
    <row r="18" spans="1:15" ht="25.5" customHeight="1" x14ac:dyDescent="0.3">
      <c r="A18" s="218" t="s">
        <v>22</v>
      </c>
      <c r="B18" s="192" t="s">
        <v>15</v>
      </c>
      <c r="C18" s="192"/>
      <c r="D18" s="214">
        <v>9722</v>
      </c>
      <c r="E18" s="297"/>
      <c r="F18" s="210"/>
      <c r="G18" s="297"/>
      <c r="H18" s="210"/>
      <c r="I18" s="318"/>
      <c r="J18" s="211"/>
      <c r="K18" s="318"/>
      <c r="L18" s="318"/>
      <c r="M18" s="318"/>
      <c r="N18" s="211"/>
      <c r="O18" s="318"/>
    </row>
    <row r="19" spans="1:15" ht="18.75" customHeight="1" x14ac:dyDescent="0.3">
      <c r="A19" s="219" t="s">
        <v>10</v>
      </c>
      <c r="B19" s="193" t="s">
        <v>15</v>
      </c>
      <c r="C19" s="193"/>
      <c r="D19" s="220">
        <v>18323.080000000002</v>
      </c>
      <c r="E19" s="302"/>
      <c r="F19" s="206"/>
      <c r="G19" s="302"/>
      <c r="H19" s="206"/>
      <c r="I19" s="317"/>
      <c r="J19" s="207"/>
      <c r="K19" s="317"/>
      <c r="L19" s="317"/>
      <c r="M19" s="317"/>
      <c r="N19" s="207"/>
      <c r="O19" s="317"/>
    </row>
    <row r="20" spans="1:15" ht="19.5" customHeight="1" x14ac:dyDescent="0.3">
      <c r="A20" s="221" t="s">
        <v>11</v>
      </c>
      <c r="B20" s="195"/>
      <c r="C20" s="195"/>
      <c r="D20" s="222"/>
      <c r="E20" s="305"/>
      <c r="F20" s="222"/>
      <c r="G20" s="305"/>
      <c r="H20" s="222"/>
      <c r="I20" s="319"/>
      <c r="J20" s="223"/>
      <c r="K20" s="319"/>
      <c r="L20" s="319"/>
      <c r="M20" s="319"/>
      <c r="N20" s="223"/>
      <c r="O20" s="319"/>
    </row>
    <row r="21" spans="1:15" ht="16.5" x14ac:dyDescent="0.3">
      <c r="A21" s="110"/>
      <c r="B21" s="60"/>
      <c r="C21" s="60"/>
      <c r="D21" s="253"/>
      <c r="E21" s="153"/>
      <c r="F21" s="133"/>
      <c r="G21" s="153"/>
      <c r="H21" s="133"/>
      <c r="I21" s="234"/>
      <c r="J21" s="123"/>
      <c r="K21" s="234"/>
      <c r="L21" s="234"/>
      <c r="M21" s="234"/>
      <c r="N21" s="123"/>
      <c r="O21" s="234"/>
    </row>
    <row r="22" spans="1:15" s="270" customFormat="1" ht="33" x14ac:dyDescent="0.3">
      <c r="A22" s="202" t="s">
        <v>121</v>
      </c>
      <c r="B22" s="192" t="s">
        <v>0</v>
      </c>
      <c r="C22" s="192"/>
      <c r="D22" s="285">
        <f>SUM(E22:O22)</f>
        <v>4306.34</v>
      </c>
      <c r="E22" s="285">
        <v>1241.1500000000001</v>
      </c>
      <c r="F22" s="285">
        <v>294.06</v>
      </c>
      <c r="G22" s="285">
        <v>486.65</v>
      </c>
      <c r="H22" s="285">
        <v>216.5</v>
      </c>
      <c r="I22" s="285">
        <v>698.1</v>
      </c>
      <c r="J22" s="285">
        <v>328.06</v>
      </c>
      <c r="K22" s="285">
        <v>483</v>
      </c>
      <c r="L22" s="285">
        <v>97.3</v>
      </c>
      <c r="M22" s="285">
        <v>137.09</v>
      </c>
      <c r="N22" s="285">
        <v>60.39</v>
      </c>
      <c r="O22" s="285">
        <v>264.04000000000002</v>
      </c>
    </row>
    <row r="23" spans="1:15" s="270" customFormat="1" ht="16.5" x14ac:dyDescent="0.3">
      <c r="A23" s="271" t="s">
        <v>12</v>
      </c>
      <c r="B23" s="194"/>
      <c r="C23" s="194"/>
      <c r="D23" s="257"/>
      <c r="E23" s="257"/>
      <c r="F23" s="257"/>
      <c r="G23" s="257"/>
      <c r="H23" s="257"/>
      <c r="I23" s="211"/>
      <c r="J23" s="211"/>
      <c r="K23" s="211"/>
      <c r="L23" s="211"/>
      <c r="M23" s="211"/>
      <c r="N23" s="211"/>
      <c r="O23" s="211"/>
    </row>
    <row r="24" spans="1:15" s="270" customFormat="1" ht="16.5" x14ac:dyDescent="0.3">
      <c r="A24" s="272" t="s">
        <v>13</v>
      </c>
      <c r="B24" s="192" t="s">
        <v>0</v>
      </c>
      <c r="C24" s="192"/>
      <c r="D24" s="256"/>
      <c r="E24" s="256">
        <v>1241.1500000000001</v>
      </c>
      <c r="F24" s="256">
        <v>294.06</v>
      </c>
      <c r="G24" s="256">
        <v>486.65</v>
      </c>
      <c r="H24" s="256">
        <v>216.5</v>
      </c>
      <c r="I24" s="256">
        <v>698.1</v>
      </c>
      <c r="J24" s="256">
        <v>328.06</v>
      </c>
      <c r="K24" s="256">
        <v>483</v>
      </c>
      <c r="L24" s="256">
        <v>97.3</v>
      </c>
      <c r="M24" s="256">
        <v>137.09</v>
      </c>
      <c r="N24" s="256">
        <v>60.39</v>
      </c>
      <c r="O24" s="256">
        <v>264.04000000000002</v>
      </c>
    </row>
    <row r="25" spans="1:15" s="270" customFormat="1" ht="16.5" x14ac:dyDescent="0.3">
      <c r="A25" s="272" t="s">
        <v>7</v>
      </c>
      <c r="B25" s="192" t="s">
        <v>15</v>
      </c>
      <c r="C25" s="194"/>
      <c r="D25" s="258"/>
      <c r="E25" s="273">
        <v>5058</v>
      </c>
      <c r="F25" s="273">
        <v>5058</v>
      </c>
      <c r="G25" s="273">
        <v>5058</v>
      </c>
      <c r="H25" s="273">
        <v>4326</v>
      </c>
      <c r="I25" s="273">
        <v>5058</v>
      </c>
      <c r="J25" s="273">
        <v>5058</v>
      </c>
      <c r="K25" s="273">
        <v>5058</v>
      </c>
      <c r="L25" s="273">
        <v>2692</v>
      </c>
      <c r="M25" s="273">
        <v>4326</v>
      </c>
      <c r="N25" s="273">
        <v>2692</v>
      </c>
      <c r="O25" s="273">
        <v>5058</v>
      </c>
    </row>
    <row r="26" spans="1:15" s="270" customFormat="1" ht="16.5" x14ac:dyDescent="0.3">
      <c r="A26" s="272" t="s">
        <v>8</v>
      </c>
      <c r="B26" s="192" t="s">
        <v>15</v>
      </c>
      <c r="C26" s="194"/>
      <c r="D26" s="258"/>
      <c r="E26" s="273">
        <v>19</v>
      </c>
      <c r="F26" s="273">
        <v>19</v>
      </c>
      <c r="G26" s="273">
        <v>19</v>
      </c>
      <c r="H26" s="273">
        <v>22</v>
      </c>
      <c r="I26" s="273">
        <v>19</v>
      </c>
      <c r="J26" s="273">
        <v>19</v>
      </c>
      <c r="K26" s="273">
        <v>19</v>
      </c>
      <c r="L26" s="273">
        <v>38</v>
      </c>
      <c r="M26" s="273">
        <v>22</v>
      </c>
      <c r="N26" s="273">
        <v>38</v>
      </c>
      <c r="O26" s="273">
        <v>19</v>
      </c>
    </row>
    <row r="27" spans="1:15" s="270" customFormat="1" ht="114.75" customHeight="1" x14ac:dyDescent="0.3">
      <c r="A27" s="272" t="s">
        <v>125</v>
      </c>
      <c r="B27" s="192">
        <v>0.55000000000000004</v>
      </c>
      <c r="C27" s="194">
        <v>0.75</v>
      </c>
      <c r="D27" s="259"/>
      <c r="E27" s="258">
        <f>(E25+E26*E24)*B27</f>
        <v>15751.917500000003</v>
      </c>
      <c r="F27" s="258">
        <f t="shared" ref="F27:N27" si="1">F25+F26*F24</f>
        <v>10645.14</v>
      </c>
      <c r="G27" s="258">
        <f>(G25+G26*G24)*0.25</f>
        <v>3576.0875000000001</v>
      </c>
      <c r="H27" s="258">
        <f>H25+H26*H24</f>
        <v>9089</v>
      </c>
      <c r="I27" s="258">
        <f>(I25+I26*I24)*B27</f>
        <v>10077.045000000002</v>
      </c>
      <c r="J27" s="258">
        <f t="shared" si="1"/>
        <v>11291.14</v>
      </c>
      <c r="K27" s="258">
        <f>(K25+K26*K24)*B27</f>
        <v>7829.2500000000009</v>
      </c>
      <c r="L27" s="258">
        <f>(L25+L26*L24)*C27</f>
        <v>4792.0499999999993</v>
      </c>
      <c r="M27" s="258">
        <f>(M25+M26*M24)*C27</f>
        <v>5506.4849999999997</v>
      </c>
      <c r="N27" s="258">
        <f t="shared" si="1"/>
        <v>4986.82</v>
      </c>
      <c r="O27" s="258">
        <f>(O25+O26*O24)*B27</f>
        <v>5541.1180000000004</v>
      </c>
    </row>
    <row r="28" spans="1:15" s="270" customFormat="1" ht="103.5" customHeight="1" x14ac:dyDescent="0.3">
      <c r="A28" s="218" t="s">
        <v>122</v>
      </c>
      <c r="B28" s="192">
        <v>0.75</v>
      </c>
      <c r="C28" s="194"/>
      <c r="D28" s="258"/>
      <c r="E28" s="307">
        <f>E27*B28</f>
        <v>11813.938125000002</v>
      </c>
      <c r="F28" s="258">
        <f>F27*B28</f>
        <v>7983.8549999999996</v>
      </c>
      <c r="G28" s="307">
        <f>G27*B28</f>
        <v>2682.0656250000002</v>
      </c>
      <c r="H28" s="258">
        <f>H27*B28</f>
        <v>6816.75</v>
      </c>
      <c r="I28" s="307">
        <f>I27*B28</f>
        <v>7557.7837500000014</v>
      </c>
      <c r="J28" s="258">
        <f>J27*B28</f>
        <v>8468.3549999999996</v>
      </c>
      <c r="K28" s="307">
        <f>K27*B28</f>
        <v>5871.9375000000009</v>
      </c>
      <c r="L28" s="307">
        <f>L27*B28</f>
        <v>3594.0374999999995</v>
      </c>
      <c r="M28" s="307">
        <f>M27*B28</f>
        <v>4129.8637499999995</v>
      </c>
      <c r="N28" s="258">
        <f>N27*B28</f>
        <v>3740.1149999999998</v>
      </c>
      <c r="O28" s="307">
        <f>O27*B28</f>
        <v>4155.8384999999998</v>
      </c>
    </row>
    <row r="29" spans="1:15" s="270" customFormat="1" ht="70.5" customHeight="1" x14ac:dyDescent="0.3">
      <c r="A29" s="274" t="s">
        <v>123</v>
      </c>
      <c r="B29" s="275">
        <v>0.3</v>
      </c>
      <c r="C29" s="275"/>
      <c r="D29" s="260">
        <f>SUM(E29:O29)</f>
        <v>20044.361925000005</v>
      </c>
      <c r="E29" s="308">
        <f>E28*B29</f>
        <v>3544.1814375000008</v>
      </c>
      <c r="F29" s="260">
        <f>F28*B29</f>
        <v>2395.1564999999996</v>
      </c>
      <c r="G29" s="308">
        <f>G28*B29</f>
        <v>804.61968750000005</v>
      </c>
      <c r="H29" s="260">
        <f>H28*B29</f>
        <v>2045.0249999999999</v>
      </c>
      <c r="I29" s="308">
        <f>I28*B29</f>
        <v>2267.3351250000005</v>
      </c>
      <c r="J29" s="260">
        <f>J28*B29</f>
        <v>2540.5065</v>
      </c>
      <c r="K29" s="308">
        <f>K28*B29</f>
        <v>1761.5812500000002</v>
      </c>
      <c r="L29" s="308">
        <f>L28*B29</f>
        <v>1078.2112499999998</v>
      </c>
      <c r="M29" s="308">
        <f>M28*B29</f>
        <v>1238.9591249999999</v>
      </c>
      <c r="N29" s="260">
        <f>N28*B29</f>
        <v>1122.0345</v>
      </c>
      <c r="O29" s="308">
        <f>O28*B29</f>
        <v>1246.75155</v>
      </c>
    </row>
    <row r="30" spans="1:15" s="270" customFormat="1" ht="16.5" customHeight="1" x14ac:dyDescent="0.3">
      <c r="A30" s="276" t="s">
        <v>2</v>
      </c>
      <c r="B30" s="192"/>
      <c r="C30" s="194"/>
      <c r="D30" s="258"/>
      <c r="E30" s="307"/>
      <c r="F30" s="258"/>
      <c r="G30" s="307"/>
      <c r="H30" s="258"/>
      <c r="I30" s="318"/>
      <c r="J30" s="211"/>
      <c r="K30" s="318"/>
      <c r="L30" s="318"/>
      <c r="M30" s="318"/>
      <c r="N30" s="211"/>
      <c r="O30" s="318"/>
    </row>
    <row r="31" spans="1:15" s="270" customFormat="1" ht="49.5" x14ac:dyDescent="0.3">
      <c r="A31" s="218" t="s">
        <v>24</v>
      </c>
      <c r="B31" s="194">
        <v>2</v>
      </c>
      <c r="C31" s="194">
        <v>1</v>
      </c>
      <c r="D31" s="258"/>
      <c r="E31" s="307">
        <f>B31*E5</f>
        <v>2256.64</v>
      </c>
      <c r="F31" s="258">
        <f>C31*F5</f>
        <v>267.33</v>
      </c>
      <c r="G31" s="307">
        <f>C31*G5</f>
        <v>442.41</v>
      </c>
      <c r="H31" s="258">
        <f>C31*H5</f>
        <v>196.82</v>
      </c>
      <c r="I31" s="307">
        <f>C31*I5</f>
        <v>634.64</v>
      </c>
      <c r="J31" s="258">
        <f>C31*J5</f>
        <v>298.24</v>
      </c>
      <c r="K31" s="307">
        <f>C31*K5</f>
        <v>439.09</v>
      </c>
      <c r="L31" s="307">
        <f>C31*L5</f>
        <v>88.45</v>
      </c>
      <c r="M31" s="307">
        <f>C31*M5</f>
        <v>124.63</v>
      </c>
      <c r="N31" s="258">
        <f>C31*N5</f>
        <v>54.9</v>
      </c>
      <c r="O31" s="307">
        <f>C31*O5</f>
        <v>240.04</v>
      </c>
    </row>
    <row r="32" spans="1:15" s="270" customFormat="1" ht="49.5" x14ac:dyDescent="0.3">
      <c r="A32" s="218" t="s">
        <v>28</v>
      </c>
      <c r="B32" s="194">
        <v>0.2</v>
      </c>
      <c r="C32" s="194"/>
      <c r="D32" s="258"/>
      <c r="E32" s="307">
        <f>B32*(E4-E5)</f>
        <v>131.27200000000002</v>
      </c>
      <c r="F32" s="258">
        <f>B32*(F4-F5)</f>
        <v>572.20799999999997</v>
      </c>
      <c r="G32" s="307">
        <f>B32*(G4-G5)</f>
        <v>780.56200000000013</v>
      </c>
      <c r="H32" s="258">
        <f>B32*(H4-H5)</f>
        <v>535.94399999999996</v>
      </c>
      <c r="I32" s="307">
        <f>B32*(I4-I5)</f>
        <v>1063.864</v>
      </c>
      <c r="J32" s="258">
        <f>B32*(J4-J5)</f>
        <v>698.20800000000008</v>
      </c>
      <c r="K32" s="307">
        <f>B32*(K4-K5)</f>
        <v>1375.1660000000002</v>
      </c>
      <c r="L32" s="307">
        <f>B32*(L4-L5)</f>
        <v>243.10000000000002</v>
      </c>
      <c r="M32" s="307">
        <f>B32*(M4-M5)</f>
        <v>492.11599999999999</v>
      </c>
      <c r="N32" s="258">
        <f>B32*(N4-N5)</f>
        <v>578.53000000000009</v>
      </c>
      <c r="O32" s="307">
        <f>B32*(O4-O5)</f>
        <v>683.91000000000008</v>
      </c>
    </row>
    <row r="33" spans="1:15" s="270" customFormat="1" ht="16.5" x14ac:dyDescent="0.3">
      <c r="A33" s="218"/>
      <c r="B33" s="192"/>
      <c r="C33" s="194"/>
      <c r="D33" s="258"/>
      <c r="E33" s="307"/>
      <c r="F33" s="258"/>
      <c r="G33" s="307"/>
      <c r="H33" s="258"/>
      <c r="I33" s="318"/>
      <c r="J33" s="211"/>
      <c r="K33" s="318"/>
      <c r="L33" s="318"/>
      <c r="M33" s="318"/>
      <c r="N33" s="211"/>
      <c r="O33" s="318"/>
    </row>
    <row r="34" spans="1:15" s="270" customFormat="1" ht="16.5" x14ac:dyDescent="0.3">
      <c r="A34" s="277" t="s">
        <v>22</v>
      </c>
      <c r="B34" s="275"/>
      <c r="C34" s="275"/>
      <c r="D34" s="261">
        <f>SUM(E34:O34)</f>
        <v>12198.07</v>
      </c>
      <c r="E34" s="308">
        <f t="shared" ref="E34:O34" si="2">E31+E32</f>
        <v>2387.9119999999998</v>
      </c>
      <c r="F34" s="260">
        <f t="shared" si="2"/>
        <v>839.53800000000001</v>
      </c>
      <c r="G34" s="308">
        <f t="shared" si="2"/>
        <v>1222.9720000000002</v>
      </c>
      <c r="H34" s="260">
        <f t="shared" si="2"/>
        <v>732.7639999999999</v>
      </c>
      <c r="I34" s="308">
        <f t="shared" si="2"/>
        <v>1698.5039999999999</v>
      </c>
      <c r="J34" s="260">
        <f t="shared" si="2"/>
        <v>996.44800000000009</v>
      </c>
      <c r="K34" s="308">
        <f t="shared" si="2"/>
        <v>1814.2560000000001</v>
      </c>
      <c r="L34" s="308">
        <f t="shared" si="2"/>
        <v>331.55</v>
      </c>
      <c r="M34" s="308">
        <f t="shared" si="2"/>
        <v>616.74599999999998</v>
      </c>
      <c r="N34" s="260">
        <f t="shared" si="2"/>
        <v>633.43000000000006</v>
      </c>
      <c r="O34" s="308">
        <f t="shared" si="2"/>
        <v>923.95</v>
      </c>
    </row>
    <row r="35" spans="1:15" s="270" customFormat="1" ht="16.5" x14ac:dyDescent="0.3">
      <c r="A35" s="278" t="s">
        <v>25</v>
      </c>
      <c r="B35" s="195"/>
      <c r="C35" s="195"/>
      <c r="D35" s="262">
        <f t="shared" ref="D35:O35" si="3">D29+D34</f>
        <v>32242.431925000004</v>
      </c>
      <c r="E35" s="309">
        <f t="shared" si="3"/>
        <v>5932.0934375000006</v>
      </c>
      <c r="F35" s="279">
        <f t="shared" si="3"/>
        <v>3234.6944999999996</v>
      </c>
      <c r="G35" s="309">
        <f t="shared" si="3"/>
        <v>2027.5916875000003</v>
      </c>
      <c r="H35" s="279">
        <f t="shared" si="3"/>
        <v>2777.7889999999998</v>
      </c>
      <c r="I35" s="309">
        <f t="shared" si="3"/>
        <v>3965.8391250000004</v>
      </c>
      <c r="J35" s="279">
        <f t="shared" si="3"/>
        <v>3536.9544999999998</v>
      </c>
      <c r="K35" s="309">
        <f t="shared" si="3"/>
        <v>3575.8372500000005</v>
      </c>
      <c r="L35" s="309">
        <f t="shared" si="3"/>
        <v>1409.7612499999998</v>
      </c>
      <c r="M35" s="309">
        <f t="shared" si="3"/>
        <v>1855.705125</v>
      </c>
      <c r="N35" s="279">
        <f t="shared" si="3"/>
        <v>1755.4645</v>
      </c>
      <c r="O35" s="309">
        <f t="shared" si="3"/>
        <v>2170.7015499999998</v>
      </c>
    </row>
    <row r="36" spans="1:15" s="270" customFormat="1" ht="16.5" x14ac:dyDescent="0.3">
      <c r="A36" s="216" t="s">
        <v>23</v>
      </c>
      <c r="B36" s="192"/>
      <c r="C36" s="194"/>
      <c r="D36" s="263">
        <f>D19+D35</f>
        <v>50565.511925000006</v>
      </c>
      <c r="E36" s="310"/>
      <c r="F36" s="259"/>
      <c r="G36" s="310"/>
      <c r="H36" s="259"/>
      <c r="I36" s="320"/>
      <c r="J36" s="211"/>
      <c r="K36" s="318"/>
      <c r="L36" s="318"/>
      <c r="M36" s="318"/>
      <c r="N36" s="211"/>
      <c r="O36" s="318"/>
    </row>
    <row r="37" spans="1:15" s="270" customFormat="1" ht="16.5" x14ac:dyDescent="0.3">
      <c r="A37" s="202"/>
      <c r="B37" s="192"/>
      <c r="C37" s="192"/>
      <c r="D37" s="213"/>
      <c r="E37" s="303"/>
      <c r="F37" s="213"/>
      <c r="G37" s="303"/>
      <c r="H37" s="213"/>
      <c r="I37" s="320"/>
      <c r="J37" s="211"/>
      <c r="K37" s="318"/>
      <c r="L37" s="318"/>
      <c r="M37" s="318"/>
      <c r="N37" s="211"/>
      <c r="O37" s="318"/>
    </row>
    <row r="38" spans="1:15" s="270" customFormat="1" ht="33" x14ac:dyDescent="0.3">
      <c r="A38" s="218" t="s">
        <v>33</v>
      </c>
      <c r="B38" s="280">
        <v>0.05</v>
      </c>
      <c r="C38" s="192">
        <v>0.05</v>
      </c>
      <c r="D38" s="264">
        <f>C38*(D12+D13+D14+D29)</f>
        <v>1240.5990962500002</v>
      </c>
      <c r="E38" s="311"/>
      <c r="F38" s="209"/>
      <c r="G38" s="311"/>
      <c r="H38" s="209"/>
      <c r="I38" s="320"/>
      <c r="J38" s="211"/>
      <c r="K38" s="318"/>
      <c r="L38" s="318"/>
      <c r="M38" s="318"/>
      <c r="N38" s="211"/>
      <c r="O38" s="318"/>
    </row>
    <row r="39" spans="1:15" s="270" customFormat="1" ht="33" x14ac:dyDescent="0.3">
      <c r="A39" s="218" t="s">
        <v>34</v>
      </c>
      <c r="B39" s="280"/>
      <c r="C39" s="192"/>
      <c r="D39" s="264">
        <v>500</v>
      </c>
      <c r="E39" s="311"/>
      <c r="F39" s="209"/>
      <c r="G39" s="311"/>
      <c r="H39" s="209"/>
      <c r="I39" s="320"/>
      <c r="J39" s="211"/>
      <c r="K39" s="318"/>
      <c r="L39" s="318"/>
      <c r="M39" s="318"/>
      <c r="N39" s="211"/>
      <c r="O39" s="318"/>
    </row>
    <row r="40" spans="1:15" s="270" customFormat="1" ht="16.5" x14ac:dyDescent="0.3">
      <c r="A40" s="192"/>
      <c r="B40" s="192"/>
      <c r="C40" s="192"/>
      <c r="D40" s="265">
        <f>D36+D38+D39</f>
        <v>52306.111021250006</v>
      </c>
      <c r="E40" s="312"/>
      <c r="F40" s="281"/>
      <c r="G40" s="312"/>
      <c r="H40" s="281"/>
      <c r="I40" s="320"/>
      <c r="J40" s="211"/>
      <c r="K40" s="318"/>
      <c r="L40" s="318"/>
      <c r="M40" s="318"/>
      <c r="N40" s="211"/>
      <c r="O40" s="318"/>
    </row>
    <row r="41" spans="1:15" s="270" customFormat="1" ht="16.5" x14ac:dyDescent="0.3">
      <c r="A41" s="192" t="s">
        <v>3</v>
      </c>
      <c r="B41" s="280">
        <v>0.2</v>
      </c>
      <c r="C41" s="192">
        <v>0.2</v>
      </c>
      <c r="D41" s="217">
        <f>C41*D40</f>
        <v>10461.222204250002</v>
      </c>
      <c r="E41" s="313"/>
      <c r="F41" s="282"/>
      <c r="G41" s="313"/>
      <c r="H41" s="282"/>
      <c r="I41" s="320"/>
      <c r="J41" s="211"/>
      <c r="K41" s="318"/>
      <c r="L41" s="318"/>
      <c r="M41" s="318"/>
      <c r="N41" s="211"/>
      <c r="O41" s="318"/>
    </row>
    <row r="42" spans="1:15" s="270" customFormat="1" ht="16.5" x14ac:dyDescent="0.3">
      <c r="A42" s="283"/>
      <c r="B42" s="192"/>
      <c r="C42" s="283"/>
      <c r="D42" s="266"/>
      <c r="E42" s="314"/>
      <c r="F42" s="266"/>
      <c r="G42" s="314"/>
      <c r="H42" s="266"/>
      <c r="I42" s="306"/>
      <c r="J42" s="211"/>
      <c r="K42" s="318"/>
      <c r="L42" s="318"/>
      <c r="M42" s="318"/>
      <c r="N42" s="211"/>
      <c r="O42" s="318"/>
    </row>
    <row r="43" spans="1:15" s="270" customFormat="1" ht="20.25" x14ac:dyDescent="0.35">
      <c r="A43" s="284" t="s">
        <v>26</v>
      </c>
      <c r="B43" s="192"/>
      <c r="C43" s="283"/>
      <c r="D43" s="286">
        <f>D40+D41</f>
        <v>62767.333225500006</v>
      </c>
      <c r="E43" s="314"/>
      <c r="F43" s="266"/>
      <c r="G43" s="314"/>
      <c r="H43" s="266"/>
      <c r="I43" s="306"/>
      <c r="J43" s="211"/>
      <c r="K43" s="318"/>
      <c r="L43" s="318"/>
      <c r="M43" s="318"/>
      <c r="N43" s="211"/>
      <c r="O43" s="318"/>
    </row>
    <row r="44" spans="1:15" x14ac:dyDescent="0.25">
      <c r="A44" s="136"/>
      <c r="B44" s="250"/>
      <c r="C44" s="137"/>
      <c r="D44" s="267"/>
    </row>
    <row r="45" spans="1:15" x14ac:dyDescent="0.25">
      <c r="A45" s="142"/>
      <c r="B45" s="142"/>
      <c r="C45" s="144"/>
      <c r="D45" s="268"/>
    </row>
    <row r="46" spans="1:15" x14ac:dyDescent="0.25">
      <c r="A46" s="136"/>
      <c r="B46" s="250"/>
      <c r="C46" s="137"/>
      <c r="D46" s="267"/>
    </row>
    <row r="47" spans="1:15" ht="16.5" x14ac:dyDescent="0.3">
      <c r="D47" s="279">
        <f>D43-D35</f>
        <v>30524.901300500002</v>
      </c>
    </row>
    <row r="49" spans="4:4" x14ac:dyDescent="0.25">
      <c r="D49" s="350"/>
    </row>
  </sheetData>
  <pageMargins left="0.75" right="0.75" top="1" bottom="1" header="0.5" footer="0.5"/>
  <pageSetup paperSize="9" scale="50" orientation="landscape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8"/>
  <sheetViews>
    <sheetView topLeftCell="B1" zoomScale="88" zoomScaleNormal="88" workbookViewId="0">
      <selection activeCell="G49" sqref="G49"/>
    </sheetView>
  </sheetViews>
  <sheetFormatPr defaultRowHeight="15.75" x14ac:dyDescent="0.25"/>
  <cols>
    <col min="1" max="1" width="42.7109375" style="181" customWidth="1"/>
    <col min="2" max="2" width="10.42578125" style="181" customWidth="1"/>
    <col min="3" max="3" width="7" style="182" customWidth="1"/>
    <col min="4" max="4" width="16.140625" style="178" customWidth="1"/>
    <col min="5" max="6" width="11.85546875" style="330" customWidth="1"/>
    <col min="7" max="7" width="13.42578125" style="331" customWidth="1"/>
    <col min="8" max="8" width="15" style="330" customWidth="1"/>
    <col min="9" max="9" width="14.42578125" style="180" customWidth="1"/>
    <col min="10" max="10" width="14.42578125" style="332" customWidth="1"/>
    <col min="11" max="12" width="14.42578125" style="180" customWidth="1"/>
    <col min="13" max="14" width="16.5703125" style="332" customWidth="1"/>
    <col min="15" max="15" width="14.140625" style="332" customWidth="1"/>
    <col min="16" max="16" width="13.42578125" style="332" customWidth="1"/>
    <col min="17" max="17" width="9.28515625" style="180" customWidth="1"/>
    <col min="18" max="18" width="10.7109375" style="180" customWidth="1"/>
    <col min="19" max="19" width="12.42578125" style="180" customWidth="1"/>
    <col min="20" max="20" width="14.28515625" style="170" customWidth="1"/>
    <col min="21" max="21" width="14.5703125" style="170" customWidth="1"/>
    <col min="22" max="16384" width="9.140625" style="170"/>
  </cols>
  <sheetData>
    <row r="1" spans="1:19" s="176" customFormat="1" ht="63" customHeight="1" x14ac:dyDescent="0.25">
      <c r="A1" s="99" t="s">
        <v>64</v>
      </c>
      <c r="B1" s="100"/>
      <c r="C1" s="102" t="s">
        <v>19</v>
      </c>
      <c r="D1" s="102" t="s">
        <v>49</v>
      </c>
      <c r="E1" s="322" t="s">
        <v>65</v>
      </c>
      <c r="F1" s="322" t="s">
        <v>110</v>
      </c>
      <c r="G1" s="322" t="s">
        <v>66</v>
      </c>
      <c r="H1" s="322" t="s">
        <v>67</v>
      </c>
      <c r="I1" s="226" t="s">
        <v>68</v>
      </c>
      <c r="J1" s="322" t="s">
        <v>109</v>
      </c>
      <c r="K1" s="226" t="s">
        <v>69</v>
      </c>
      <c r="L1" s="226" t="s">
        <v>58</v>
      </c>
      <c r="M1" s="322" t="s">
        <v>70</v>
      </c>
      <c r="N1" s="322" t="s">
        <v>107</v>
      </c>
      <c r="O1" s="322" t="s">
        <v>71</v>
      </c>
      <c r="P1" s="322" t="s">
        <v>72</v>
      </c>
      <c r="Q1" s="167"/>
      <c r="R1" s="167" t="s">
        <v>108</v>
      </c>
      <c r="S1" s="167"/>
    </row>
    <row r="2" spans="1:19" s="176" customFormat="1" ht="24" customHeight="1" x14ac:dyDescent="0.25">
      <c r="A2" s="67" t="s">
        <v>44</v>
      </c>
      <c r="B2" s="68"/>
      <c r="C2" s="69"/>
      <c r="D2" s="59">
        <f t="shared" ref="D2:D7" si="0">E2+F2+G2+H2+I2+J2+K2+L2+M2+N2+O2+P2</f>
        <v>12</v>
      </c>
      <c r="E2" s="323">
        <v>1</v>
      </c>
      <c r="F2" s="323">
        <v>1</v>
      </c>
      <c r="G2" s="323">
        <v>1</v>
      </c>
      <c r="H2" s="323">
        <v>1</v>
      </c>
      <c r="I2" s="59">
        <v>1</v>
      </c>
      <c r="J2" s="323">
        <v>1</v>
      </c>
      <c r="K2" s="59">
        <v>1</v>
      </c>
      <c r="L2" s="59">
        <v>1</v>
      </c>
      <c r="M2" s="323">
        <v>1</v>
      </c>
      <c r="N2" s="323">
        <v>1</v>
      </c>
      <c r="O2" s="323">
        <v>1</v>
      </c>
      <c r="P2" s="323">
        <v>1</v>
      </c>
      <c r="Q2" s="167"/>
      <c r="R2" s="167"/>
      <c r="S2" s="167"/>
    </row>
    <row r="3" spans="1:19" ht="30.75" customHeight="1" x14ac:dyDescent="0.3">
      <c r="A3" s="17" t="s">
        <v>29</v>
      </c>
      <c r="B3" s="118" t="s">
        <v>1</v>
      </c>
      <c r="C3" s="118"/>
      <c r="D3" s="56">
        <f t="shared" si="0"/>
        <v>614.26179999999999</v>
      </c>
      <c r="E3" s="148">
        <f t="shared" ref="E3:N3" si="1">E4/100</f>
        <v>250.13080000000002</v>
      </c>
      <c r="F3" s="297">
        <f t="shared" si="1"/>
        <v>8.6769999999999996</v>
      </c>
      <c r="G3" s="148">
        <f t="shared" si="1"/>
        <v>38.270800000000001</v>
      </c>
      <c r="H3" s="148">
        <f t="shared" si="1"/>
        <v>38.046900000000001</v>
      </c>
      <c r="I3" s="22">
        <f t="shared" si="1"/>
        <v>36.010599999999997</v>
      </c>
      <c r="J3" s="297">
        <f t="shared" si="1"/>
        <v>25.334899999999998</v>
      </c>
      <c r="K3" s="22">
        <f t="shared" si="1"/>
        <v>23.055500000000002</v>
      </c>
      <c r="L3" s="210">
        <f t="shared" si="1"/>
        <v>0</v>
      </c>
      <c r="M3" s="148">
        <f t="shared" si="1"/>
        <v>35.322299999999998</v>
      </c>
      <c r="N3" s="297">
        <f t="shared" si="1"/>
        <v>25.168099999999999</v>
      </c>
      <c r="O3" s="333">
        <f>O4/100</f>
        <v>66.346599999999995</v>
      </c>
      <c r="P3" s="333">
        <f>P4/100</f>
        <v>67.898300000000006</v>
      </c>
      <c r="Q3" s="168"/>
      <c r="R3" s="168"/>
      <c r="S3" s="168"/>
    </row>
    <row r="4" spans="1:19" ht="31.5" customHeight="1" x14ac:dyDescent="0.3">
      <c r="A4" s="19" t="s">
        <v>30</v>
      </c>
      <c r="B4" s="60" t="s">
        <v>0</v>
      </c>
      <c r="C4" s="60"/>
      <c r="D4" s="21">
        <f t="shared" si="0"/>
        <v>61426.180000000008</v>
      </c>
      <c r="E4" s="148">
        <v>25013.08</v>
      </c>
      <c r="F4" s="297">
        <v>867.7</v>
      </c>
      <c r="G4" s="148">
        <v>3827.08</v>
      </c>
      <c r="H4" s="148">
        <v>3804.69</v>
      </c>
      <c r="I4" s="22">
        <v>3601.06</v>
      </c>
      <c r="J4" s="297">
        <v>2533.4899999999998</v>
      </c>
      <c r="K4" s="22">
        <v>2305.5500000000002</v>
      </c>
      <c r="L4" s="210"/>
      <c r="M4" s="148">
        <v>3532.23</v>
      </c>
      <c r="N4" s="297">
        <v>2516.81</v>
      </c>
      <c r="O4" s="333">
        <v>6634.66</v>
      </c>
      <c r="P4" s="333">
        <v>6789.83</v>
      </c>
      <c r="Q4" s="168"/>
      <c r="R4" s="168"/>
      <c r="S4" s="168"/>
    </row>
    <row r="5" spans="1:19" ht="28.5" customHeight="1" x14ac:dyDescent="0.25">
      <c r="A5" s="19" t="s">
        <v>48</v>
      </c>
      <c r="B5" s="60" t="s">
        <v>0</v>
      </c>
      <c r="C5" s="60"/>
      <c r="D5" s="21">
        <f t="shared" si="0"/>
        <v>5874.7599999999993</v>
      </c>
      <c r="E5" s="324">
        <v>2047.39</v>
      </c>
      <c r="F5" s="299">
        <v>118.29</v>
      </c>
      <c r="G5" s="324">
        <v>389.99</v>
      </c>
      <c r="H5" s="324">
        <v>254.62</v>
      </c>
      <c r="I5" s="21">
        <v>344.53</v>
      </c>
      <c r="J5" s="299">
        <v>212.25</v>
      </c>
      <c r="K5" s="21">
        <v>77.16</v>
      </c>
      <c r="L5" s="254"/>
      <c r="M5" s="324">
        <v>625.92999999999995</v>
      </c>
      <c r="N5" s="299">
        <v>355.13</v>
      </c>
      <c r="O5" s="333">
        <v>626.66999999999996</v>
      </c>
      <c r="P5" s="333">
        <v>822.8</v>
      </c>
      <c r="Q5" s="168"/>
      <c r="R5" s="168"/>
      <c r="S5" s="168"/>
    </row>
    <row r="6" spans="1:19" ht="24.75" customHeight="1" x14ac:dyDescent="0.3">
      <c r="A6" s="19" t="s">
        <v>40</v>
      </c>
      <c r="B6" s="60" t="s">
        <v>0</v>
      </c>
      <c r="C6" s="60"/>
      <c r="D6" s="108">
        <f t="shared" si="0"/>
        <v>6462.235999999999</v>
      </c>
      <c r="E6" s="300">
        <f t="shared" ref="E6:N6" si="2">E5+E5/10</f>
        <v>2252.1289999999999</v>
      </c>
      <c r="F6" s="300">
        <f t="shared" si="2"/>
        <v>130.119</v>
      </c>
      <c r="G6" s="300">
        <f t="shared" si="2"/>
        <v>428.98900000000003</v>
      </c>
      <c r="H6" s="300">
        <f t="shared" si="2"/>
        <v>280.08199999999999</v>
      </c>
      <c r="I6" s="203">
        <f t="shared" si="2"/>
        <v>378.98299999999995</v>
      </c>
      <c r="J6" s="300">
        <f t="shared" si="2"/>
        <v>233.47499999999999</v>
      </c>
      <c r="K6" s="203">
        <f t="shared" si="2"/>
        <v>84.875999999999991</v>
      </c>
      <c r="L6" s="203">
        <f t="shared" si="2"/>
        <v>0</v>
      </c>
      <c r="M6" s="300">
        <f t="shared" si="2"/>
        <v>688.52299999999991</v>
      </c>
      <c r="N6" s="300">
        <f t="shared" si="2"/>
        <v>390.64299999999997</v>
      </c>
      <c r="O6" s="334">
        <f>O5+O5/10</f>
        <v>689.33699999999999</v>
      </c>
      <c r="P6" s="334">
        <f>P5+P5/10</f>
        <v>905.07999999999993</v>
      </c>
      <c r="Q6" s="168"/>
      <c r="R6" s="168"/>
      <c r="S6" s="168"/>
    </row>
    <row r="7" spans="1:19" ht="24" customHeight="1" x14ac:dyDescent="0.3">
      <c r="A7" s="23" t="s">
        <v>4</v>
      </c>
      <c r="B7" s="60" t="s">
        <v>5</v>
      </c>
      <c r="C7" s="60"/>
      <c r="D7" s="196">
        <f t="shared" si="0"/>
        <v>62445</v>
      </c>
      <c r="E7" s="325">
        <v>26621</v>
      </c>
      <c r="F7" s="301">
        <v>290</v>
      </c>
      <c r="G7" s="325">
        <v>4567</v>
      </c>
      <c r="H7" s="325">
        <v>2127</v>
      </c>
      <c r="I7" s="196">
        <v>2364</v>
      </c>
      <c r="J7" s="301">
        <v>1260</v>
      </c>
      <c r="K7" s="196">
        <v>670</v>
      </c>
      <c r="L7" s="255">
        <v>2159</v>
      </c>
      <c r="M7" s="325">
        <v>5983</v>
      </c>
      <c r="N7" s="301">
        <v>854</v>
      </c>
      <c r="O7" s="325">
        <v>6825</v>
      </c>
      <c r="P7" s="325">
        <v>8725</v>
      </c>
      <c r="Q7" s="168"/>
      <c r="R7" s="168"/>
      <c r="S7" s="168"/>
    </row>
    <row r="8" spans="1:19" ht="29.25" customHeight="1" x14ac:dyDescent="0.25">
      <c r="A8" s="111" t="s">
        <v>18</v>
      </c>
      <c r="B8" s="105"/>
      <c r="C8" s="105"/>
      <c r="D8" s="107"/>
      <c r="E8" s="149"/>
      <c r="F8" s="149"/>
      <c r="G8" s="149"/>
      <c r="H8" s="149"/>
      <c r="I8" s="131"/>
      <c r="J8" s="233"/>
      <c r="K8" s="131"/>
      <c r="L8" s="131"/>
      <c r="M8" s="233"/>
      <c r="N8" s="233"/>
      <c r="O8" s="149"/>
      <c r="P8" s="149"/>
      <c r="Q8" s="168"/>
      <c r="R8" s="168"/>
      <c r="S8" s="168"/>
    </row>
    <row r="9" spans="1:19" ht="17.25" x14ac:dyDescent="0.3">
      <c r="A9" s="24" t="s">
        <v>16</v>
      </c>
      <c r="B9" s="29"/>
      <c r="C9" s="29"/>
      <c r="D9" s="66"/>
      <c r="E9" s="148"/>
      <c r="F9" s="148"/>
      <c r="G9" s="148"/>
      <c r="H9" s="148"/>
      <c r="I9" s="123"/>
      <c r="J9" s="234"/>
      <c r="K9" s="123"/>
      <c r="L9" s="123"/>
      <c r="M9" s="234"/>
      <c r="N9" s="234"/>
      <c r="O9" s="333"/>
      <c r="P9" s="333"/>
      <c r="Q9" s="168"/>
      <c r="R9" s="168"/>
      <c r="S9" s="168"/>
    </row>
    <row r="10" spans="1:19" ht="18.75" customHeight="1" x14ac:dyDescent="0.25">
      <c r="A10" s="28" t="s">
        <v>6</v>
      </c>
      <c r="B10" s="128" t="s">
        <v>17</v>
      </c>
      <c r="C10" s="60"/>
      <c r="D10" s="287">
        <f>D3/1000</f>
        <v>0.61426179999999997</v>
      </c>
      <c r="E10" s="158"/>
      <c r="F10" s="158"/>
      <c r="G10" s="158"/>
      <c r="H10" s="158"/>
      <c r="I10" s="44"/>
      <c r="J10" s="158"/>
      <c r="K10" s="44"/>
      <c r="L10" s="44"/>
      <c r="M10" s="158"/>
      <c r="N10" s="158"/>
      <c r="O10" s="333"/>
      <c r="P10" s="333"/>
      <c r="Q10" s="168"/>
      <c r="R10" s="168"/>
      <c r="S10" s="168"/>
    </row>
    <row r="11" spans="1:19" ht="19.5" customHeight="1" x14ac:dyDescent="0.25">
      <c r="A11" s="28" t="s">
        <v>7</v>
      </c>
      <c r="B11" s="60"/>
      <c r="C11" s="60"/>
      <c r="D11" s="227">
        <v>16670</v>
      </c>
      <c r="E11" s="325"/>
      <c r="F11" s="325"/>
      <c r="G11" s="325"/>
      <c r="H11" s="325"/>
      <c r="I11" s="196"/>
      <c r="J11" s="325"/>
      <c r="K11" s="196"/>
      <c r="L11" s="196"/>
      <c r="M11" s="325"/>
      <c r="N11" s="325"/>
      <c r="O11" s="333"/>
      <c r="P11" s="333"/>
      <c r="Q11" s="168"/>
      <c r="R11" s="168"/>
      <c r="S11" s="168"/>
    </row>
    <row r="12" spans="1:19" ht="78.75" customHeight="1" x14ac:dyDescent="0.25">
      <c r="A12" s="339" t="s">
        <v>127</v>
      </c>
      <c r="B12" s="29"/>
      <c r="C12" s="29">
        <v>0.55000000000000004</v>
      </c>
      <c r="D12" s="120">
        <f>D10*D11*C12</f>
        <v>5631.8593133000004</v>
      </c>
      <c r="E12" s="148"/>
      <c r="F12" s="148"/>
      <c r="G12" s="148"/>
      <c r="H12" s="148"/>
      <c r="I12" s="123"/>
      <c r="J12" s="234"/>
      <c r="K12" s="123"/>
      <c r="L12" s="123"/>
      <c r="M12" s="234"/>
      <c r="N12" s="234"/>
      <c r="O12" s="333"/>
      <c r="P12" s="333"/>
      <c r="Q12" s="168"/>
      <c r="R12" s="168"/>
      <c r="S12" s="168"/>
    </row>
    <row r="13" spans="1:19" ht="72.75" customHeight="1" x14ac:dyDescent="0.25">
      <c r="A13" s="31" t="s">
        <v>32</v>
      </c>
      <c r="B13" s="29"/>
      <c r="C13" s="29">
        <v>0.2</v>
      </c>
      <c r="D13" s="120">
        <f>D12*C13</f>
        <v>1126.37186266</v>
      </c>
      <c r="E13" s="148"/>
      <c r="F13" s="148"/>
      <c r="G13" s="148"/>
      <c r="H13" s="148"/>
      <c r="I13" s="123"/>
      <c r="J13" s="234"/>
      <c r="K13" s="123"/>
      <c r="L13" s="123"/>
      <c r="M13" s="234"/>
      <c r="N13" s="234"/>
      <c r="O13" s="333"/>
      <c r="P13" s="333"/>
      <c r="Q13" s="168"/>
      <c r="R13" s="168"/>
      <c r="S13" s="168"/>
    </row>
    <row r="14" spans="1:19" ht="39.75" customHeight="1" x14ac:dyDescent="0.25">
      <c r="A14" s="31" t="s">
        <v>20</v>
      </c>
      <c r="B14" s="29"/>
      <c r="C14" s="29">
        <v>0.1</v>
      </c>
      <c r="D14" s="120">
        <f>D12*C14</f>
        <v>563.18593133000002</v>
      </c>
      <c r="E14" s="148"/>
      <c r="F14" s="148"/>
      <c r="G14" s="148"/>
      <c r="H14" s="148"/>
      <c r="I14" s="123"/>
      <c r="J14" s="234"/>
      <c r="K14" s="123"/>
      <c r="L14" s="123"/>
      <c r="M14" s="234"/>
      <c r="N14" s="234"/>
      <c r="O14" s="333"/>
      <c r="P14" s="333"/>
      <c r="Q14" s="168"/>
      <c r="R14" s="168"/>
      <c r="S14" s="168"/>
    </row>
    <row r="15" spans="1:19" ht="18.75" customHeight="1" x14ac:dyDescent="0.25">
      <c r="A15" s="32" t="s">
        <v>2</v>
      </c>
      <c r="B15" s="29"/>
      <c r="C15" s="29"/>
      <c r="D15" s="30"/>
      <c r="E15" s="148"/>
      <c r="F15" s="148"/>
      <c r="G15" s="148"/>
      <c r="H15" s="148"/>
      <c r="I15" s="123"/>
      <c r="J15" s="234"/>
      <c r="K15" s="123"/>
      <c r="L15" s="123"/>
      <c r="M15" s="234"/>
      <c r="N15" s="234"/>
      <c r="O15" s="333"/>
      <c r="P15" s="333"/>
      <c r="Q15" s="168"/>
      <c r="R15" s="168"/>
      <c r="S15" s="168"/>
    </row>
    <row r="16" spans="1:19" ht="57" customHeight="1" x14ac:dyDescent="0.25">
      <c r="A16" s="33" t="s">
        <v>21</v>
      </c>
      <c r="B16" s="60" t="s">
        <v>15</v>
      </c>
      <c r="C16" s="60">
        <v>25</v>
      </c>
      <c r="D16" s="34">
        <f>(D4/1000)*C16</f>
        <v>1535.6545000000003</v>
      </c>
      <c r="E16" s="148"/>
      <c r="F16" s="148"/>
      <c r="G16" s="148"/>
      <c r="H16" s="148"/>
      <c r="I16" s="123"/>
      <c r="J16" s="234"/>
      <c r="K16" s="123"/>
      <c r="L16" s="123"/>
      <c r="M16" s="234"/>
      <c r="N16" s="234"/>
      <c r="O16" s="333"/>
      <c r="P16" s="333"/>
      <c r="Q16" s="168"/>
      <c r="R16" s="168"/>
      <c r="S16" s="168"/>
    </row>
    <row r="17" spans="1:21" ht="103.5" customHeight="1" x14ac:dyDescent="0.25">
      <c r="A17" s="33" t="s">
        <v>35</v>
      </c>
      <c r="B17" s="60" t="s">
        <v>15</v>
      </c>
      <c r="C17" s="60">
        <v>0.75</v>
      </c>
      <c r="D17" s="34">
        <f>D2*500+C17*D6</f>
        <v>10846.677</v>
      </c>
      <c r="E17" s="148"/>
      <c r="F17" s="148"/>
      <c r="G17" s="148"/>
      <c r="H17" s="148"/>
      <c r="I17" s="123"/>
      <c r="J17" s="234"/>
      <c r="K17" s="123"/>
      <c r="L17" s="123"/>
      <c r="M17" s="234"/>
      <c r="N17" s="234"/>
      <c r="O17" s="333"/>
      <c r="P17" s="333"/>
      <c r="Q17" s="168"/>
      <c r="R17" s="168"/>
      <c r="S17" s="168"/>
    </row>
    <row r="18" spans="1:21" ht="32.25" customHeight="1" x14ac:dyDescent="0.25">
      <c r="A18" s="33" t="s">
        <v>22</v>
      </c>
      <c r="B18" s="60" t="s">
        <v>15</v>
      </c>
      <c r="C18" s="60"/>
      <c r="D18" s="120">
        <f>D16+D17</f>
        <v>12382.3315</v>
      </c>
      <c r="E18" s="148"/>
      <c r="F18" s="148"/>
      <c r="G18" s="148"/>
      <c r="H18" s="148"/>
      <c r="I18" s="123"/>
      <c r="J18" s="234"/>
      <c r="K18" s="123"/>
      <c r="L18" s="123"/>
      <c r="M18" s="234"/>
      <c r="N18" s="234"/>
      <c r="O18" s="333"/>
      <c r="P18" s="333"/>
      <c r="Q18" s="168"/>
      <c r="R18" s="168"/>
      <c r="S18" s="168"/>
    </row>
    <row r="19" spans="1:21" ht="27" customHeight="1" x14ac:dyDescent="0.3">
      <c r="A19" s="104" t="s">
        <v>10</v>
      </c>
      <c r="B19" s="105" t="s">
        <v>15</v>
      </c>
      <c r="C19" s="105"/>
      <c r="D19" s="106">
        <f>D12+D13+D14+D18</f>
        <v>19703.748607289999</v>
      </c>
      <c r="E19" s="149"/>
      <c r="F19" s="149"/>
      <c r="G19" s="149"/>
      <c r="H19" s="149"/>
      <c r="I19" s="131"/>
      <c r="J19" s="233"/>
      <c r="K19" s="131"/>
      <c r="L19" s="131"/>
      <c r="M19" s="233"/>
      <c r="N19" s="233"/>
      <c r="O19" s="149"/>
      <c r="P19" s="149"/>
      <c r="Q19" s="168"/>
      <c r="R19" s="168"/>
      <c r="S19" s="168"/>
    </row>
    <row r="20" spans="1:21" ht="14.25" x14ac:dyDescent="0.25">
      <c r="A20" s="77" t="s">
        <v>11</v>
      </c>
      <c r="B20" s="90"/>
      <c r="C20" s="90"/>
      <c r="D20" s="103"/>
      <c r="E20" s="152"/>
      <c r="F20" s="152"/>
      <c r="G20" s="152"/>
      <c r="H20" s="152"/>
      <c r="I20" s="132"/>
      <c r="J20" s="235"/>
      <c r="K20" s="132"/>
      <c r="L20" s="132"/>
      <c r="M20" s="235"/>
      <c r="N20" s="235"/>
      <c r="O20" s="152"/>
      <c r="P20" s="152"/>
      <c r="Q20" s="175"/>
      <c r="R20" s="175"/>
      <c r="S20" s="175"/>
    </row>
    <row r="21" spans="1:21" ht="14.25" x14ac:dyDescent="0.25">
      <c r="A21" s="110"/>
      <c r="B21" s="60"/>
      <c r="C21" s="60"/>
      <c r="D21" s="133"/>
      <c r="E21" s="153"/>
      <c r="F21" s="153"/>
      <c r="G21" s="153"/>
      <c r="H21" s="153"/>
      <c r="I21" s="123"/>
      <c r="J21" s="234"/>
      <c r="K21" s="123"/>
      <c r="L21" s="123"/>
      <c r="M21" s="234"/>
      <c r="N21" s="234"/>
      <c r="O21" s="335"/>
      <c r="P21" s="335"/>
      <c r="Q21" s="175"/>
      <c r="R21" s="175"/>
      <c r="S21" s="175"/>
    </row>
    <row r="22" spans="1:21" ht="28.5" x14ac:dyDescent="0.25">
      <c r="A22" s="19" t="s">
        <v>27</v>
      </c>
      <c r="B22" s="60" t="s">
        <v>0</v>
      </c>
      <c r="C22" s="60"/>
      <c r="D22" s="109">
        <f>D6</f>
        <v>6462.235999999999</v>
      </c>
      <c r="E22" s="326">
        <f>E6</f>
        <v>2252.1289999999999</v>
      </c>
      <c r="F22" s="326">
        <f>F6</f>
        <v>130.119</v>
      </c>
      <c r="G22" s="326">
        <f t="shared" ref="G22:M22" si="3">G6</f>
        <v>428.98900000000003</v>
      </c>
      <c r="H22" s="326">
        <f t="shared" si="3"/>
        <v>280.08199999999999</v>
      </c>
      <c r="I22" s="109">
        <f t="shared" si="3"/>
        <v>378.98299999999995</v>
      </c>
      <c r="J22" s="326">
        <f>J6</f>
        <v>233.47499999999999</v>
      </c>
      <c r="K22" s="109">
        <f>K6</f>
        <v>84.875999999999991</v>
      </c>
      <c r="L22" s="109">
        <f>L6</f>
        <v>0</v>
      </c>
      <c r="M22" s="326">
        <f t="shared" si="3"/>
        <v>688.52299999999991</v>
      </c>
      <c r="N22" s="326">
        <f>N6</f>
        <v>390.64299999999997</v>
      </c>
      <c r="O22" s="326">
        <f>O6</f>
        <v>689.33699999999999</v>
      </c>
      <c r="P22" s="326">
        <f>P6</f>
        <v>905.07999999999993</v>
      </c>
      <c r="Q22" s="127"/>
      <c r="R22" s="127"/>
      <c r="S22" s="127"/>
    </row>
    <row r="23" spans="1:21" ht="14.25" x14ac:dyDescent="0.25">
      <c r="A23" s="37" t="s">
        <v>12</v>
      </c>
      <c r="B23" s="29"/>
      <c r="C23" s="29"/>
      <c r="D23" s="61"/>
      <c r="E23" s="154"/>
      <c r="F23" s="154"/>
      <c r="G23" s="154"/>
      <c r="H23" s="154"/>
      <c r="I23" s="123"/>
      <c r="J23" s="234"/>
      <c r="K23" s="123"/>
      <c r="L23" s="123"/>
      <c r="M23" s="234"/>
      <c r="N23" s="234"/>
      <c r="O23" s="154"/>
      <c r="P23" s="154"/>
      <c r="Q23" s="173"/>
      <c r="R23" s="173"/>
      <c r="S23" s="173"/>
    </row>
    <row r="24" spans="1:21" ht="14.25" x14ac:dyDescent="0.25">
      <c r="A24" s="38" t="s">
        <v>13</v>
      </c>
      <c r="B24" s="60" t="s">
        <v>0</v>
      </c>
      <c r="C24" s="60"/>
      <c r="D24" s="27"/>
      <c r="E24" s="155">
        <f t="shared" ref="E24:M24" si="4">E22</f>
        <v>2252.1289999999999</v>
      </c>
      <c r="F24" s="155">
        <f>F22</f>
        <v>130.119</v>
      </c>
      <c r="G24" s="155">
        <f t="shared" si="4"/>
        <v>428.98900000000003</v>
      </c>
      <c r="H24" s="155">
        <f t="shared" si="4"/>
        <v>280.08199999999999</v>
      </c>
      <c r="I24" s="27">
        <f t="shared" si="4"/>
        <v>378.98299999999995</v>
      </c>
      <c r="J24" s="155">
        <f>J22</f>
        <v>233.47499999999999</v>
      </c>
      <c r="K24" s="27">
        <f>K22</f>
        <v>84.875999999999991</v>
      </c>
      <c r="L24" s="27">
        <f>L22</f>
        <v>0</v>
      </c>
      <c r="M24" s="155">
        <f t="shared" si="4"/>
        <v>688.52299999999991</v>
      </c>
      <c r="N24" s="155">
        <f>N22</f>
        <v>390.64299999999997</v>
      </c>
      <c r="O24" s="156">
        <f>O22</f>
        <v>689.33699999999999</v>
      </c>
      <c r="P24" s="156">
        <f>P22</f>
        <v>905.07999999999993</v>
      </c>
      <c r="Q24" s="127"/>
      <c r="R24" s="127"/>
      <c r="S24" s="127"/>
    </row>
    <row r="25" spans="1:21" ht="14.25" x14ac:dyDescent="0.25">
      <c r="A25" s="38" t="s">
        <v>7</v>
      </c>
      <c r="B25" s="60" t="s">
        <v>15</v>
      </c>
      <c r="C25" s="29"/>
      <c r="D25" s="40"/>
      <c r="E25" s="327">
        <v>5058</v>
      </c>
      <c r="F25" s="327">
        <v>4326</v>
      </c>
      <c r="G25" s="327">
        <v>5058</v>
      </c>
      <c r="H25" s="327">
        <v>5058</v>
      </c>
      <c r="I25" s="225">
        <v>5058</v>
      </c>
      <c r="J25" s="327">
        <v>4326</v>
      </c>
      <c r="K25" s="225">
        <v>2692</v>
      </c>
      <c r="L25" s="225">
        <v>0</v>
      </c>
      <c r="M25" s="327">
        <v>5058</v>
      </c>
      <c r="N25" s="327">
        <v>4326</v>
      </c>
      <c r="O25" s="327">
        <v>5058</v>
      </c>
      <c r="P25" s="327">
        <v>5058</v>
      </c>
      <c r="Q25" s="127"/>
      <c r="R25" s="127"/>
      <c r="S25" s="127"/>
    </row>
    <row r="26" spans="1:21" ht="14.25" x14ac:dyDescent="0.25">
      <c r="A26" s="38" t="s">
        <v>8</v>
      </c>
      <c r="B26" s="60" t="s">
        <v>15</v>
      </c>
      <c r="C26" s="29"/>
      <c r="D26" s="40"/>
      <c r="E26" s="327">
        <v>19</v>
      </c>
      <c r="F26" s="327">
        <v>22</v>
      </c>
      <c r="G26" s="327">
        <v>19</v>
      </c>
      <c r="H26" s="327">
        <v>19</v>
      </c>
      <c r="I26" s="225">
        <v>19</v>
      </c>
      <c r="J26" s="327">
        <v>22</v>
      </c>
      <c r="K26" s="225">
        <v>38</v>
      </c>
      <c r="L26" s="225">
        <v>0</v>
      </c>
      <c r="M26" s="327">
        <v>19</v>
      </c>
      <c r="N26" s="327">
        <v>22</v>
      </c>
      <c r="O26" s="327">
        <v>19</v>
      </c>
      <c r="P26" s="327">
        <v>19</v>
      </c>
      <c r="Q26" s="127"/>
      <c r="R26" s="127"/>
      <c r="S26" s="127"/>
    </row>
    <row r="27" spans="1:21" ht="116.25" customHeight="1" x14ac:dyDescent="0.25">
      <c r="A27" s="38" t="s">
        <v>124</v>
      </c>
      <c r="B27" s="60">
        <v>0.55000000000000004</v>
      </c>
      <c r="C27" s="29">
        <v>0.75</v>
      </c>
      <c r="D27" s="43"/>
      <c r="E27" s="156">
        <f>(E25+E26*E24)*C27</f>
        <v>35886.338250000001</v>
      </c>
      <c r="F27" s="156">
        <f>(F25+F26*F24)*B27</f>
        <v>3953.7399000000005</v>
      </c>
      <c r="G27" s="156">
        <f>(G25+G26*G24)*0.25</f>
        <v>3302.1977500000003</v>
      </c>
      <c r="H27" s="156">
        <f>(H25+H26*H24)*B27</f>
        <v>5708.7569000000012</v>
      </c>
      <c r="I27" s="40">
        <f t="shared" ref="I27:L27" si="5">I25+I26*I24</f>
        <v>12258.677</v>
      </c>
      <c r="J27" s="156">
        <f>(J25+J26*J24)*0.25</f>
        <v>2365.6125000000002</v>
      </c>
      <c r="K27" s="40">
        <f t="shared" si="5"/>
        <v>5917.2879999999996</v>
      </c>
      <c r="L27" s="40">
        <f t="shared" si="5"/>
        <v>0</v>
      </c>
      <c r="M27" s="156">
        <f>(M25+M26*M24)*B27</f>
        <v>9976.9653500000004</v>
      </c>
      <c r="N27" s="156">
        <f>(N25+N26*N24)*B27</f>
        <v>7106.0802999999996</v>
      </c>
      <c r="O27" s="156">
        <f>(O25+O26*O24)*B27</f>
        <v>9985.4716499999995</v>
      </c>
      <c r="P27" s="156">
        <f>(P25+P26*P24)*0.25</f>
        <v>5563.6299999999992</v>
      </c>
      <c r="Q27" s="127"/>
      <c r="R27" s="127"/>
      <c r="S27" s="127"/>
    </row>
    <row r="28" spans="1:21" ht="169.5" customHeight="1" x14ac:dyDescent="0.25">
      <c r="A28" s="33" t="s">
        <v>31</v>
      </c>
      <c r="B28" s="60">
        <v>0.75</v>
      </c>
      <c r="C28" s="29"/>
      <c r="D28" s="40"/>
      <c r="E28" s="156">
        <f>E27*B28</f>
        <v>26914.753687500001</v>
      </c>
      <c r="F28" s="156">
        <f>F27*B28</f>
        <v>2965.3049250000004</v>
      </c>
      <c r="G28" s="156">
        <f>G27*B28</f>
        <v>2476.6483125000004</v>
      </c>
      <c r="H28" s="156">
        <f>H27*B28</f>
        <v>4281.5676750000011</v>
      </c>
      <c r="I28" s="40">
        <f>I27*B28</f>
        <v>9194.0077500000007</v>
      </c>
      <c r="J28" s="156">
        <f>J27*B28</f>
        <v>1774.2093750000001</v>
      </c>
      <c r="K28" s="40">
        <f>K27*B28</f>
        <v>4437.9659999999994</v>
      </c>
      <c r="L28" s="40">
        <f>L27*B28</f>
        <v>0</v>
      </c>
      <c r="M28" s="156">
        <f>M27*B28</f>
        <v>7482.7240125000008</v>
      </c>
      <c r="N28" s="156">
        <f>N27*B28</f>
        <v>5329.5602249999993</v>
      </c>
      <c r="O28" s="156">
        <f>O27*B28</f>
        <v>7489.1037374999996</v>
      </c>
      <c r="P28" s="156">
        <f>P27*B28</f>
        <v>4172.7224999999999</v>
      </c>
      <c r="Q28" s="127"/>
      <c r="R28" s="127"/>
      <c r="S28" s="127"/>
    </row>
    <row r="29" spans="1:21" ht="14.25" x14ac:dyDescent="0.25">
      <c r="A29" s="112" t="s">
        <v>14</v>
      </c>
      <c r="B29" s="121">
        <v>0.3</v>
      </c>
      <c r="C29" s="121"/>
      <c r="D29" s="113">
        <f>E29+F29+G29+H29+I29+J29+K29+L29+M29+N29+O29+P29</f>
        <v>22955.570459999995</v>
      </c>
      <c r="E29" s="328">
        <f>E28*B29</f>
        <v>8074.42610625</v>
      </c>
      <c r="F29" s="328">
        <f>F28*B29</f>
        <v>889.59147750000011</v>
      </c>
      <c r="G29" s="328">
        <f>G28*B29</f>
        <v>742.99449375000006</v>
      </c>
      <c r="H29" s="328">
        <f>H28*B29</f>
        <v>1284.4703025000003</v>
      </c>
      <c r="I29" s="113">
        <f>I28*B29</f>
        <v>2758.2023250000002</v>
      </c>
      <c r="J29" s="328">
        <f>J28*B29</f>
        <v>532.2628125</v>
      </c>
      <c r="K29" s="113">
        <f>K28*B29</f>
        <v>1331.3897999999997</v>
      </c>
      <c r="L29" s="113">
        <f>L28*B29</f>
        <v>0</v>
      </c>
      <c r="M29" s="328">
        <f>M28*B29</f>
        <v>2244.8172037500003</v>
      </c>
      <c r="N29" s="328">
        <f>N28*B29</f>
        <v>1598.8680674999998</v>
      </c>
      <c r="O29" s="328">
        <f>O28*B29</f>
        <v>2246.7311212499999</v>
      </c>
      <c r="P29" s="328">
        <f>P28*B29</f>
        <v>1251.81675</v>
      </c>
      <c r="Q29" s="127"/>
      <c r="R29" s="127"/>
      <c r="S29" s="127"/>
    </row>
    <row r="30" spans="1:21" ht="14.25" x14ac:dyDescent="0.25">
      <c r="A30" s="42" t="s">
        <v>2</v>
      </c>
      <c r="B30" s="60"/>
      <c r="C30" s="29"/>
      <c r="D30" s="40"/>
      <c r="E30" s="156"/>
      <c r="F30" s="156"/>
      <c r="G30" s="156"/>
      <c r="H30" s="156"/>
      <c r="I30" s="123"/>
      <c r="J30" s="234"/>
      <c r="K30" s="123"/>
      <c r="L30" s="123"/>
      <c r="M30" s="234"/>
      <c r="N30" s="234"/>
      <c r="O30" s="156"/>
      <c r="P30" s="156"/>
      <c r="Q30" s="127"/>
      <c r="R30" s="127"/>
      <c r="S30" s="127"/>
    </row>
    <row r="31" spans="1:21" ht="40.5" x14ac:dyDescent="0.25">
      <c r="A31" s="33" t="s">
        <v>24</v>
      </c>
      <c r="B31" s="29">
        <v>2</v>
      </c>
      <c r="C31" s="29">
        <v>1</v>
      </c>
      <c r="D31" s="40"/>
      <c r="E31" s="156">
        <f>E5*B31</f>
        <v>4094.78</v>
      </c>
      <c r="F31" s="156">
        <f>C31*F5</f>
        <v>118.29</v>
      </c>
      <c r="G31" s="156">
        <f>G5*C31</f>
        <v>389.99</v>
      </c>
      <c r="H31" s="156">
        <f>H5*C31</f>
        <v>254.62</v>
      </c>
      <c r="I31" s="40">
        <f>C31*I5</f>
        <v>344.53</v>
      </c>
      <c r="J31" s="156">
        <f>C31*J5</f>
        <v>212.25</v>
      </c>
      <c r="K31" s="40">
        <f>K5*C31</f>
        <v>77.16</v>
      </c>
      <c r="L31" s="40">
        <f>C31*L5</f>
        <v>0</v>
      </c>
      <c r="M31" s="156">
        <f>M5*C31</f>
        <v>625.92999999999995</v>
      </c>
      <c r="N31" s="156">
        <f>C31*N5</f>
        <v>355.13</v>
      </c>
      <c r="O31" s="156">
        <f>O5*C31</f>
        <v>626.66999999999996</v>
      </c>
      <c r="P31" s="156">
        <f>P5*C31</f>
        <v>822.8</v>
      </c>
      <c r="Q31" s="127"/>
      <c r="R31" s="127"/>
      <c r="S31" s="127"/>
    </row>
    <row r="32" spans="1:21" ht="40.5" x14ac:dyDescent="0.25">
      <c r="A32" s="33" t="s">
        <v>28</v>
      </c>
      <c r="B32" s="29">
        <v>0.2</v>
      </c>
      <c r="C32" s="29"/>
      <c r="D32" s="40"/>
      <c r="E32" s="156">
        <f>B32*(E4-E5)</f>
        <v>4593.1380000000008</v>
      </c>
      <c r="F32" s="156">
        <f>B32*(F4-F5)</f>
        <v>149.88200000000003</v>
      </c>
      <c r="G32" s="156">
        <f>B32*(G4-G5)</f>
        <v>687.41800000000012</v>
      </c>
      <c r="H32" s="156">
        <f>B32*(H4-H5)</f>
        <v>710.01400000000012</v>
      </c>
      <c r="I32" s="40">
        <f>B32*(I4-I5)</f>
        <v>651.30600000000004</v>
      </c>
      <c r="J32" s="156">
        <f>B32*(J4-J5)</f>
        <v>464.24799999999999</v>
      </c>
      <c r="K32" s="40">
        <f>B32*(K4-K5)</f>
        <v>445.67800000000011</v>
      </c>
      <c r="L32" s="40">
        <f>B32*(L4-L5)</f>
        <v>0</v>
      </c>
      <c r="M32" s="156">
        <f>B32*(M4-M5)</f>
        <v>581.2600000000001</v>
      </c>
      <c r="N32" s="156">
        <f>B32*(N4-N5)</f>
        <v>432.33600000000001</v>
      </c>
      <c r="O32" s="156">
        <f>B32*(O4-O5)</f>
        <v>1201.598</v>
      </c>
      <c r="P32" s="156">
        <f>B32*(P4-P5)</f>
        <v>1193.4059999999999</v>
      </c>
      <c r="Q32" s="127"/>
      <c r="R32" s="127"/>
      <c r="S32" s="127"/>
      <c r="U32" s="173"/>
    </row>
    <row r="33" spans="1:21" ht="13.5" x14ac:dyDescent="0.25">
      <c r="A33" s="33"/>
      <c r="B33" s="60"/>
      <c r="C33" s="29"/>
      <c r="D33" s="40"/>
      <c r="E33" s="156"/>
      <c r="F33" s="156"/>
      <c r="G33" s="156"/>
      <c r="H33" s="156"/>
      <c r="I33" s="123"/>
      <c r="J33" s="234"/>
      <c r="K33" s="123"/>
      <c r="L33" s="123"/>
      <c r="M33" s="234"/>
      <c r="N33" s="234"/>
      <c r="O33" s="156"/>
      <c r="P33" s="156"/>
      <c r="Q33" s="127"/>
      <c r="R33" s="127"/>
      <c r="S33" s="127"/>
    </row>
    <row r="34" spans="1:21" ht="14.25" x14ac:dyDescent="0.25">
      <c r="A34" s="122" t="s">
        <v>22</v>
      </c>
      <c r="B34" s="121"/>
      <c r="C34" s="121"/>
      <c r="D34" s="113">
        <f>E34+F34+G34+H34+I34+J34+K34+L34+M34+N34+O34+P34</f>
        <v>19032.434000000001</v>
      </c>
      <c r="E34" s="328">
        <f>E31+E32</f>
        <v>8687.9180000000015</v>
      </c>
      <c r="F34" s="328">
        <f>F31+F32</f>
        <v>268.17200000000003</v>
      </c>
      <c r="G34" s="328">
        <f>G31+G32</f>
        <v>1077.4080000000001</v>
      </c>
      <c r="H34" s="328">
        <f>H31+H32</f>
        <v>964.63400000000013</v>
      </c>
      <c r="I34" s="113">
        <f>I32+I31</f>
        <v>995.83600000000001</v>
      </c>
      <c r="J34" s="328">
        <f>J31+J32</f>
        <v>676.49800000000005</v>
      </c>
      <c r="K34" s="113">
        <f t="shared" ref="K34:P34" si="6">K31+K32</f>
        <v>522.83800000000008</v>
      </c>
      <c r="L34" s="113">
        <f>L31+L32</f>
        <v>0</v>
      </c>
      <c r="M34" s="328">
        <f t="shared" si="6"/>
        <v>1207.19</v>
      </c>
      <c r="N34" s="328">
        <f>N31+N32</f>
        <v>787.46600000000001</v>
      </c>
      <c r="O34" s="328">
        <f t="shared" si="6"/>
        <v>1828.268</v>
      </c>
      <c r="P34" s="328">
        <f t="shared" si="6"/>
        <v>2016.2059999999999</v>
      </c>
      <c r="Q34" s="127"/>
      <c r="R34" s="127"/>
      <c r="S34" s="127"/>
    </row>
    <row r="35" spans="1:21" x14ac:dyDescent="0.25">
      <c r="A35" s="80" t="s">
        <v>25</v>
      </c>
      <c r="B35" s="90"/>
      <c r="C35" s="90"/>
      <c r="D35" s="81">
        <f>D29+D34</f>
        <v>41988.004459999996</v>
      </c>
      <c r="E35" s="329">
        <f>E29+E34</f>
        <v>16762.344106250002</v>
      </c>
      <c r="F35" s="329">
        <f>F29+F34</f>
        <v>1157.7634775000001</v>
      </c>
      <c r="G35" s="329">
        <f>G29+G34</f>
        <v>1820.4024937500003</v>
      </c>
      <c r="H35" s="329">
        <f>H29+H34</f>
        <v>2249.1043025000004</v>
      </c>
      <c r="I35" s="89">
        <f>I34+I29</f>
        <v>3754.0383250000004</v>
      </c>
      <c r="J35" s="329">
        <f>J29+J34</f>
        <v>1208.7608125000002</v>
      </c>
      <c r="K35" s="89">
        <f>K29+K34</f>
        <v>1854.2277999999997</v>
      </c>
      <c r="L35" s="89">
        <f>L29+L34</f>
        <v>0</v>
      </c>
      <c r="M35" s="329">
        <f>M34+M29</f>
        <v>3452.0072037500004</v>
      </c>
      <c r="N35" s="329">
        <f>N29+N34</f>
        <v>2386.3340674999999</v>
      </c>
      <c r="O35" s="336">
        <f>O29+O34</f>
        <v>4074.9991212499999</v>
      </c>
      <c r="P35" s="336">
        <f>P29+P34</f>
        <v>3268.0227500000001</v>
      </c>
      <c r="Q35" s="172"/>
      <c r="R35" s="172"/>
      <c r="S35" s="172"/>
      <c r="T35" s="177"/>
      <c r="U35" s="178"/>
    </row>
    <row r="36" spans="1:21" x14ac:dyDescent="0.25">
      <c r="A36" s="32" t="s">
        <v>23</v>
      </c>
      <c r="B36" s="60"/>
      <c r="C36" s="29"/>
      <c r="D36" s="92">
        <f>D19+D35</f>
        <v>61691.753067289996</v>
      </c>
      <c r="E36" s="157"/>
      <c r="F36" s="157"/>
      <c r="G36" s="157"/>
      <c r="H36" s="157"/>
      <c r="I36" s="134"/>
      <c r="J36" s="236"/>
      <c r="K36" s="123"/>
      <c r="L36" s="123"/>
      <c r="M36" s="234"/>
      <c r="N36" s="234"/>
      <c r="O36" s="157"/>
      <c r="P36" s="157"/>
      <c r="Q36" s="172"/>
      <c r="R36" s="172"/>
      <c r="S36" s="172"/>
      <c r="T36" s="179"/>
    </row>
    <row r="37" spans="1:21" x14ac:dyDescent="0.25">
      <c r="A37" s="19"/>
      <c r="B37" s="60"/>
      <c r="C37" s="60"/>
      <c r="D37" s="44"/>
      <c r="E37" s="158"/>
      <c r="F37" s="158"/>
      <c r="G37" s="158"/>
      <c r="H37" s="158"/>
      <c r="I37" s="134"/>
      <c r="J37" s="236"/>
      <c r="K37" s="123"/>
      <c r="L37" s="123"/>
      <c r="M37" s="234"/>
      <c r="N37" s="234"/>
      <c r="O37" s="154"/>
      <c r="P37" s="154"/>
      <c r="Q37" s="173"/>
      <c r="R37" s="173"/>
      <c r="S37" s="173"/>
      <c r="T37" s="179"/>
    </row>
    <row r="38" spans="1:21" ht="27" x14ac:dyDescent="0.25">
      <c r="A38" s="33" t="s">
        <v>33</v>
      </c>
      <c r="B38" s="119">
        <v>0.05</v>
      </c>
      <c r="C38" s="60">
        <v>0.05</v>
      </c>
      <c r="D38" s="93">
        <f>C38*(D12+D13+D14+D29)</f>
        <v>1513.8493783644999</v>
      </c>
      <c r="E38" s="151"/>
      <c r="F38" s="151"/>
      <c r="G38" s="159"/>
      <c r="H38" s="151"/>
      <c r="I38" s="134"/>
      <c r="J38" s="236"/>
      <c r="K38" s="123"/>
      <c r="L38" s="123"/>
      <c r="M38" s="234"/>
      <c r="N38" s="234"/>
      <c r="O38" s="151"/>
      <c r="P38" s="151"/>
      <c r="Q38" s="171"/>
      <c r="R38" s="171"/>
      <c r="S38" s="171"/>
      <c r="T38" s="179"/>
    </row>
    <row r="39" spans="1:21" ht="27" x14ac:dyDescent="0.25">
      <c r="A39" s="33" t="s">
        <v>34</v>
      </c>
      <c r="B39" s="119"/>
      <c r="C39" s="60"/>
      <c r="D39" s="93">
        <v>500</v>
      </c>
      <c r="E39" s="151"/>
      <c r="F39" s="151"/>
      <c r="G39" s="159"/>
      <c r="H39" s="151"/>
      <c r="I39" s="134"/>
      <c r="J39" s="236"/>
      <c r="K39" s="123"/>
      <c r="L39" s="123"/>
      <c r="M39" s="234"/>
      <c r="N39" s="234"/>
      <c r="O39" s="151"/>
      <c r="P39" s="151"/>
      <c r="Q39" s="171"/>
      <c r="R39" s="171"/>
      <c r="S39" s="171"/>
      <c r="T39" s="179"/>
    </row>
    <row r="40" spans="1:21" x14ac:dyDescent="0.25">
      <c r="A40" s="60"/>
      <c r="B40" s="60"/>
      <c r="C40" s="60"/>
      <c r="D40" s="94">
        <f>D36+D38+D39</f>
        <v>63705.602445654498</v>
      </c>
      <c r="E40" s="160"/>
      <c r="F40" s="160"/>
      <c r="G40" s="161"/>
      <c r="H40" s="160"/>
      <c r="I40" s="134"/>
      <c r="J40" s="236"/>
      <c r="K40" s="123"/>
      <c r="L40" s="123"/>
      <c r="M40" s="234"/>
      <c r="N40" s="234"/>
      <c r="O40" s="150"/>
      <c r="P40" s="150"/>
      <c r="Q40" s="169"/>
      <c r="R40" s="169"/>
      <c r="S40" s="169"/>
      <c r="T40" s="179"/>
    </row>
    <row r="41" spans="1:21" x14ac:dyDescent="0.25">
      <c r="A41" s="60" t="s">
        <v>3</v>
      </c>
      <c r="B41" s="119">
        <v>0.2</v>
      </c>
      <c r="C41" s="60">
        <v>0.2</v>
      </c>
      <c r="D41" s="30">
        <f>C41*D40</f>
        <v>12741.120489130901</v>
      </c>
      <c r="E41" s="162"/>
      <c r="F41" s="162"/>
      <c r="G41" s="163"/>
      <c r="H41" s="162"/>
      <c r="I41" s="134"/>
      <c r="J41" s="236"/>
      <c r="K41" s="123"/>
      <c r="L41" s="123"/>
      <c r="M41" s="234"/>
      <c r="N41" s="234"/>
      <c r="O41" s="151"/>
      <c r="P41" s="151"/>
      <c r="Q41" s="171"/>
      <c r="R41" s="171"/>
      <c r="S41" s="171"/>
      <c r="T41" s="179"/>
    </row>
    <row r="42" spans="1:21" x14ac:dyDescent="0.25">
      <c r="A42" s="63"/>
      <c r="B42" s="63"/>
      <c r="C42" s="114"/>
      <c r="D42" s="65"/>
      <c r="E42" s="164"/>
      <c r="F42" s="164"/>
      <c r="G42" s="165"/>
      <c r="H42" s="164"/>
      <c r="I42" s="135"/>
      <c r="J42" s="237"/>
      <c r="K42" s="123"/>
      <c r="L42" s="123"/>
      <c r="M42" s="234"/>
      <c r="N42" s="234"/>
      <c r="O42" s="337"/>
      <c r="P42" s="337"/>
      <c r="T42" s="177"/>
      <c r="U42" s="178"/>
    </row>
    <row r="43" spans="1:21" ht="41.25" x14ac:dyDescent="0.3">
      <c r="A43" s="64" t="s">
        <v>26</v>
      </c>
      <c r="B43" s="63"/>
      <c r="C43" s="114"/>
      <c r="D43" s="124">
        <f>D40+D41</f>
        <v>76446.722934785401</v>
      </c>
      <c r="E43" s="164"/>
      <c r="F43" s="164"/>
      <c r="G43" s="165"/>
      <c r="H43" s="164"/>
      <c r="I43" s="135"/>
      <c r="J43" s="237"/>
      <c r="K43" s="123"/>
      <c r="L43" s="123"/>
      <c r="M43" s="234"/>
      <c r="N43" s="234"/>
      <c r="O43" s="337"/>
      <c r="P43" s="337"/>
      <c r="T43" s="177"/>
    </row>
    <row r="45" spans="1:21" x14ac:dyDescent="0.25">
      <c r="A45" s="174"/>
      <c r="D45" s="183"/>
    </row>
    <row r="46" spans="1:21" x14ac:dyDescent="0.25">
      <c r="D46" s="228">
        <f>D43-D35</f>
        <v>34458.718474785404</v>
      </c>
    </row>
    <row r="48" spans="1:21" x14ac:dyDescent="0.25">
      <c r="D48" s="228"/>
    </row>
  </sheetData>
  <pageMargins left="0.75" right="0.75" top="1" bottom="1" header="0.5" footer="0.5"/>
  <pageSetup paperSize="9" scale="45" orientation="landscape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zoomScale="88" zoomScaleNormal="88" workbookViewId="0">
      <selection activeCell="G65" sqref="G65"/>
    </sheetView>
  </sheetViews>
  <sheetFormatPr defaultRowHeight="15.75" x14ac:dyDescent="0.25"/>
  <cols>
    <col min="1" max="1" width="44.42578125" style="2" customWidth="1"/>
    <col min="2" max="2" width="6.5703125" style="2" customWidth="1"/>
    <col min="3" max="3" width="7.5703125" style="4" customWidth="1"/>
    <col min="4" max="4" width="13.5703125" style="5" customWidth="1"/>
    <col min="5" max="5" width="13.140625" style="315" customWidth="1"/>
    <col min="6" max="6" width="13.5703125" style="6" customWidth="1"/>
    <col min="7" max="7" width="13.140625" style="7" customWidth="1"/>
    <col min="8" max="8" width="12.5703125" style="5" customWidth="1"/>
    <col min="9" max="16384" width="9.140625" style="1"/>
  </cols>
  <sheetData>
    <row r="1" spans="1:8" s="3" customFormat="1" ht="63" customHeight="1" x14ac:dyDescent="0.25">
      <c r="A1" s="99" t="s">
        <v>111</v>
      </c>
      <c r="B1" s="100"/>
      <c r="C1" s="102" t="s">
        <v>19</v>
      </c>
      <c r="D1" s="102" t="s">
        <v>41</v>
      </c>
      <c r="E1" s="322" t="s">
        <v>73</v>
      </c>
      <c r="F1" s="226" t="s">
        <v>74</v>
      </c>
      <c r="G1" s="226" t="s">
        <v>75</v>
      </c>
      <c r="H1" s="226" t="s">
        <v>76</v>
      </c>
    </row>
    <row r="2" spans="1:8" s="3" customFormat="1" ht="33.75" customHeight="1" x14ac:dyDescent="0.25">
      <c r="A2" s="67" t="s">
        <v>42</v>
      </c>
      <c r="B2" s="68"/>
      <c r="C2" s="69"/>
      <c r="D2" s="240">
        <f t="shared" ref="D2:D7" si="0">E2+F2+G2+H2</f>
        <v>4</v>
      </c>
      <c r="E2" s="323">
        <v>1</v>
      </c>
      <c r="F2" s="59">
        <v>1</v>
      </c>
      <c r="G2" s="59">
        <v>1</v>
      </c>
      <c r="H2" s="59">
        <v>1</v>
      </c>
    </row>
    <row r="3" spans="1:8" ht="34.5" customHeight="1" x14ac:dyDescent="0.25">
      <c r="A3" s="17" t="s">
        <v>29</v>
      </c>
      <c r="B3" s="18" t="s">
        <v>1</v>
      </c>
      <c r="C3" s="18"/>
      <c r="D3" s="40">
        <f t="shared" si="0"/>
        <v>129.65100000000001</v>
      </c>
      <c r="E3" s="156">
        <f t="shared" ref="E3:H3" si="1">E4/100</f>
        <v>37.611899999999999</v>
      </c>
      <c r="F3" s="40">
        <f t="shared" si="1"/>
        <v>33.630600000000001</v>
      </c>
      <c r="G3" s="40">
        <f t="shared" si="1"/>
        <v>36.639499999999998</v>
      </c>
      <c r="H3" s="40">
        <f t="shared" si="1"/>
        <v>21.769000000000002</v>
      </c>
    </row>
    <row r="4" spans="1:8" ht="31.5" customHeight="1" x14ac:dyDescent="0.25">
      <c r="A4" s="19" t="s">
        <v>30</v>
      </c>
      <c r="B4" s="20" t="s">
        <v>0</v>
      </c>
      <c r="C4" s="20"/>
      <c r="D4" s="40">
        <f t="shared" si="0"/>
        <v>12965.1</v>
      </c>
      <c r="E4" s="156">
        <v>3761.19</v>
      </c>
      <c r="F4" s="40">
        <v>3363.06</v>
      </c>
      <c r="G4" s="40">
        <v>3663.95</v>
      </c>
      <c r="H4" s="40">
        <v>2176.9</v>
      </c>
    </row>
    <row r="5" spans="1:8" ht="28.5" customHeight="1" x14ac:dyDescent="0.25">
      <c r="A5" s="19" t="s">
        <v>48</v>
      </c>
      <c r="B5" s="20"/>
      <c r="C5" s="20"/>
      <c r="D5" s="40">
        <f t="shared" si="0"/>
        <v>1389.4099999999999</v>
      </c>
      <c r="E5" s="340">
        <v>1081.8699999999999</v>
      </c>
      <c r="F5" s="241">
        <v>179.49</v>
      </c>
      <c r="G5" s="241">
        <v>64.03</v>
      </c>
      <c r="H5" s="241">
        <v>64.02</v>
      </c>
    </row>
    <row r="6" spans="1:8" ht="30" customHeight="1" x14ac:dyDescent="0.25">
      <c r="A6" s="19" t="s">
        <v>40</v>
      </c>
      <c r="B6" s="20"/>
      <c r="C6" s="20"/>
      <c r="D6" s="40">
        <f t="shared" si="0"/>
        <v>1528.3509999999999</v>
      </c>
      <c r="E6" s="326">
        <f t="shared" ref="E6:H6" si="2">E5+E5/10</f>
        <v>1190.0569999999998</v>
      </c>
      <c r="F6" s="109">
        <f t="shared" si="2"/>
        <v>197.43900000000002</v>
      </c>
      <c r="G6" s="109">
        <f t="shared" si="2"/>
        <v>70.433000000000007</v>
      </c>
      <c r="H6" s="109">
        <f t="shared" si="2"/>
        <v>70.421999999999997</v>
      </c>
    </row>
    <row r="7" spans="1:8" ht="25.5" customHeight="1" x14ac:dyDescent="0.25">
      <c r="A7" s="23" t="s">
        <v>4</v>
      </c>
      <c r="B7" s="20" t="s">
        <v>5</v>
      </c>
      <c r="C7" s="20"/>
      <c r="D7" s="125">
        <f t="shared" si="0"/>
        <v>15858</v>
      </c>
      <c r="E7" s="341">
        <v>15129</v>
      </c>
      <c r="F7" s="125">
        <v>538</v>
      </c>
      <c r="G7" s="125">
        <v>81</v>
      </c>
      <c r="H7" s="125">
        <v>110</v>
      </c>
    </row>
    <row r="8" spans="1:8" ht="31.5" customHeight="1" x14ac:dyDescent="0.25">
      <c r="A8" s="74" t="s">
        <v>18</v>
      </c>
      <c r="B8" s="75"/>
      <c r="C8" s="75"/>
      <c r="D8" s="76"/>
      <c r="E8" s="342"/>
      <c r="F8" s="72"/>
      <c r="G8" s="72"/>
      <c r="H8" s="72"/>
    </row>
    <row r="9" spans="1:8" ht="17.25" x14ac:dyDescent="0.3">
      <c r="A9" s="24" t="s">
        <v>16</v>
      </c>
      <c r="B9" s="25"/>
      <c r="C9" s="25"/>
      <c r="D9" s="26"/>
      <c r="E9" s="148"/>
      <c r="F9" s="22"/>
      <c r="G9" s="22"/>
      <c r="H9" s="22"/>
    </row>
    <row r="10" spans="1:8" ht="33.75" customHeight="1" x14ac:dyDescent="0.25">
      <c r="A10" s="28" t="s">
        <v>6</v>
      </c>
      <c r="B10" s="239" t="s">
        <v>17</v>
      </c>
      <c r="C10" s="20"/>
      <c r="D10" s="40">
        <f>D3/1000</f>
        <v>0.12965100000000002</v>
      </c>
      <c r="E10" s="148"/>
      <c r="F10" s="22"/>
      <c r="G10" s="22"/>
      <c r="H10" s="22"/>
    </row>
    <row r="11" spans="1:8" ht="19.5" customHeight="1" x14ac:dyDescent="0.25">
      <c r="A11" s="28" t="s">
        <v>7</v>
      </c>
      <c r="B11" s="20"/>
      <c r="C11" s="20"/>
      <c r="D11" s="225">
        <v>16670</v>
      </c>
      <c r="E11" s="148"/>
      <c r="F11" s="22"/>
      <c r="G11" s="22"/>
      <c r="H11" s="22"/>
    </row>
    <row r="12" spans="1:8" s="8" customFormat="1" ht="71.25" customHeight="1" x14ac:dyDescent="0.25">
      <c r="A12" s="37" t="s">
        <v>127</v>
      </c>
      <c r="B12" s="29">
        <v>0.55000000000000004</v>
      </c>
      <c r="C12" s="29"/>
      <c r="D12" s="91">
        <f>D11*D10*B12</f>
        <v>1188.7051935000004</v>
      </c>
      <c r="E12" s="148"/>
      <c r="F12" s="22"/>
      <c r="G12" s="22"/>
      <c r="H12" s="22"/>
    </row>
    <row r="13" spans="1:8" s="8" customFormat="1" ht="75.75" customHeight="1" x14ac:dyDescent="0.25">
      <c r="A13" s="31" t="s">
        <v>32</v>
      </c>
      <c r="B13" s="29"/>
      <c r="C13" s="29">
        <v>0.2</v>
      </c>
      <c r="D13" s="91">
        <f>D12*C13</f>
        <v>237.7410387000001</v>
      </c>
      <c r="E13" s="148"/>
      <c r="F13" s="22"/>
      <c r="G13" s="22"/>
      <c r="H13" s="22"/>
    </row>
    <row r="14" spans="1:8" s="8" customFormat="1" ht="43.5" customHeight="1" x14ac:dyDescent="0.25">
      <c r="A14" s="31" t="s">
        <v>20</v>
      </c>
      <c r="B14" s="29"/>
      <c r="C14" s="29">
        <v>0.1</v>
      </c>
      <c r="D14" s="91">
        <f>D12*C14</f>
        <v>118.87051935000005</v>
      </c>
      <c r="E14" s="148"/>
      <c r="F14" s="22"/>
      <c r="G14" s="22"/>
      <c r="H14" s="22"/>
    </row>
    <row r="15" spans="1:8" ht="18.75" customHeight="1" x14ac:dyDescent="0.25">
      <c r="A15" s="32" t="s">
        <v>2</v>
      </c>
      <c r="B15" s="29"/>
      <c r="C15" s="29"/>
      <c r="D15" s="40"/>
      <c r="E15" s="148"/>
      <c r="F15" s="22"/>
      <c r="G15" s="22"/>
      <c r="H15" s="22"/>
    </row>
    <row r="16" spans="1:8" ht="57" customHeight="1" x14ac:dyDescent="0.25">
      <c r="A16" s="33" t="s">
        <v>21</v>
      </c>
      <c r="B16" s="239" t="s">
        <v>45</v>
      </c>
      <c r="C16" s="29">
        <v>25</v>
      </c>
      <c r="D16" s="40">
        <f>C16*(D4/1000)</f>
        <v>324.1275</v>
      </c>
      <c r="E16" s="148"/>
      <c r="F16" s="22"/>
      <c r="G16" s="22"/>
      <c r="H16" s="22"/>
    </row>
    <row r="17" spans="1:11" ht="93" customHeight="1" x14ac:dyDescent="0.25">
      <c r="A17" s="33" t="s">
        <v>35</v>
      </c>
      <c r="B17" s="60">
        <v>500</v>
      </c>
      <c r="C17" s="60"/>
      <c r="D17" s="40">
        <f>B17*D2+0.75*D6</f>
        <v>3146.26325</v>
      </c>
      <c r="E17" s="148"/>
      <c r="F17" s="22"/>
      <c r="G17" s="22"/>
      <c r="H17" s="22"/>
    </row>
    <row r="18" spans="1:11" ht="32.25" customHeight="1" x14ac:dyDescent="0.25">
      <c r="A18" s="33" t="s">
        <v>22</v>
      </c>
      <c r="B18" s="239" t="s">
        <v>15</v>
      </c>
      <c r="C18" s="60"/>
      <c r="D18" s="91">
        <f>D16+D17</f>
        <v>3470.39075</v>
      </c>
      <c r="E18" s="148"/>
      <c r="F18" s="22"/>
      <c r="G18" s="22"/>
      <c r="H18" s="22"/>
    </row>
    <row r="19" spans="1:11" ht="27.75" x14ac:dyDescent="0.3">
      <c r="A19" s="70" t="s">
        <v>10</v>
      </c>
      <c r="B19" s="242" t="s">
        <v>15</v>
      </c>
      <c r="C19" s="71"/>
      <c r="D19" s="73">
        <f>D12+D13+D14+D18</f>
        <v>5015.7075015500004</v>
      </c>
      <c r="E19" s="342"/>
      <c r="F19" s="72"/>
      <c r="G19" s="72"/>
      <c r="H19" s="72"/>
    </row>
    <row r="20" spans="1:11" ht="14.25" x14ac:dyDescent="0.25">
      <c r="A20" s="77" t="s">
        <v>11</v>
      </c>
      <c r="B20" s="78"/>
      <c r="C20" s="78"/>
      <c r="D20" s="79"/>
      <c r="E20" s="152"/>
      <c r="F20" s="79"/>
      <c r="G20" s="79"/>
      <c r="H20" s="79"/>
    </row>
    <row r="21" spans="1:11" ht="14.25" x14ac:dyDescent="0.25">
      <c r="A21" s="58"/>
      <c r="B21" s="20"/>
      <c r="C21" s="20"/>
      <c r="D21" s="36"/>
      <c r="E21" s="153"/>
      <c r="F21" s="36"/>
      <c r="G21" s="36"/>
      <c r="H21" s="36"/>
    </row>
    <row r="22" spans="1:11" ht="28.5" x14ac:dyDescent="0.25">
      <c r="A22" s="19" t="s">
        <v>27</v>
      </c>
      <c r="B22" s="60" t="s">
        <v>0</v>
      </c>
      <c r="C22" s="60"/>
      <c r="D22" s="27">
        <f t="shared" ref="D22:H22" si="3">D6</f>
        <v>1528.3509999999999</v>
      </c>
      <c r="E22" s="156">
        <f t="shared" si="3"/>
        <v>1190.0569999999998</v>
      </c>
      <c r="F22" s="40">
        <f t="shared" si="3"/>
        <v>197.43900000000002</v>
      </c>
      <c r="G22" s="40">
        <f t="shared" si="3"/>
        <v>70.433000000000007</v>
      </c>
      <c r="H22" s="40">
        <f t="shared" si="3"/>
        <v>70.421999999999997</v>
      </c>
    </row>
    <row r="23" spans="1:11" ht="14.25" x14ac:dyDescent="0.25">
      <c r="A23" s="37" t="s">
        <v>12</v>
      </c>
      <c r="B23" s="29"/>
      <c r="C23" s="29"/>
      <c r="D23" s="61"/>
      <c r="E23" s="154"/>
      <c r="F23" s="61"/>
      <c r="G23" s="61"/>
      <c r="H23" s="61"/>
    </row>
    <row r="24" spans="1:11" ht="14.25" x14ac:dyDescent="0.25">
      <c r="A24" s="38" t="s">
        <v>13</v>
      </c>
      <c r="B24" s="60" t="s">
        <v>0</v>
      </c>
      <c r="C24" s="60"/>
      <c r="D24" s="27"/>
      <c r="E24" s="326">
        <f t="shared" ref="E24:H24" si="4">E22</f>
        <v>1190.0569999999998</v>
      </c>
      <c r="F24" s="109">
        <f t="shared" si="4"/>
        <v>197.43900000000002</v>
      </c>
      <c r="G24" s="109">
        <f t="shared" si="4"/>
        <v>70.433000000000007</v>
      </c>
      <c r="H24" s="109">
        <f t="shared" si="4"/>
        <v>70.421999999999997</v>
      </c>
      <c r="I24" s="126"/>
    </row>
    <row r="25" spans="1:11" ht="14.25" x14ac:dyDescent="0.25">
      <c r="A25" s="38" t="s">
        <v>7</v>
      </c>
      <c r="B25" s="60" t="s">
        <v>15</v>
      </c>
      <c r="C25" s="29"/>
      <c r="D25" s="40"/>
      <c r="E25" s="327">
        <v>5058</v>
      </c>
      <c r="F25" s="225">
        <v>4326</v>
      </c>
      <c r="G25" s="225">
        <v>2692</v>
      </c>
      <c r="H25" s="225">
        <v>5058</v>
      </c>
      <c r="I25" s="126"/>
    </row>
    <row r="26" spans="1:11" ht="14.25" x14ac:dyDescent="0.25">
      <c r="A26" s="38" t="s">
        <v>8</v>
      </c>
      <c r="B26" s="60" t="s">
        <v>15</v>
      </c>
      <c r="C26" s="29"/>
      <c r="D26" s="40"/>
      <c r="E26" s="327">
        <v>19</v>
      </c>
      <c r="F26" s="225">
        <v>22</v>
      </c>
      <c r="G26" s="225">
        <v>38</v>
      </c>
      <c r="H26" s="225">
        <v>19</v>
      </c>
      <c r="I26" s="126"/>
    </row>
    <row r="27" spans="1:11" ht="106.5" customHeight="1" x14ac:dyDescent="0.25">
      <c r="A27" s="38" t="s">
        <v>126</v>
      </c>
      <c r="B27" s="60">
        <v>0.55000000000000004</v>
      </c>
      <c r="C27" s="29">
        <v>0.75</v>
      </c>
      <c r="D27" s="43">
        <f>E27+F27+G27+H27</f>
        <v>41185.942249999993</v>
      </c>
      <c r="E27" s="156">
        <f>(E25+E24*E26)*C27</f>
        <v>20751.812249999995</v>
      </c>
      <c r="F27" s="40">
        <f t="shared" ref="F27:H27" si="5">F25+F26*F24</f>
        <v>8669.6579999999994</v>
      </c>
      <c r="G27" s="40">
        <f t="shared" si="5"/>
        <v>5368.4539999999997</v>
      </c>
      <c r="H27" s="40">
        <f t="shared" si="5"/>
        <v>6396.018</v>
      </c>
      <c r="I27" s="126"/>
    </row>
    <row r="28" spans="1:11" ht="169.5" customHeight="1" x14ac:dyDescent="0.25">
      <c r="A28" s="33" t="s">
        <v>31</v>
      </c>
      <c r="B28" s="20">
        <v>0.75</v>
      </c>
      <c r="C28" s="41"/>
      <c r="D28" s="39"/>
      <c r="E28" s="156">
        <f>E27*B28</f>
        <v>15563.859187499997</v>
      </c>
      <c r="F28" s="40">
        <f>F27*B28</f>
        <v>6502.2434999999996</v>
      </c>
      <c r="G28" s="40">
        <f>G27*B28</f>
        <v>4026.3404999999998</v>
      </c>
      <c r="H28" s="40">
        <f>H27*B28</f>
        <v>4797.0135</v>
      </c>
      <c r="I28" s="126"/>
    </row>
    <row r="29" spans="1:11" ht="14.25" x14ac:dyDescent="0.25">
      <c r="A29" s="82" t="s">
        <v>14</v>
      </c>
      <c r="B29" s="83">
        <v>0.3</v>
      </c>
      <c r="C29" s="84"/>
      <c r="D29" s="85">
        <f>E29+F29+G29+H29</f>
        <v>9266.837006249998</v>
      </c>
      <c r="E29" s="343">
        <f>E28*B29</f>
        <v>4669.1577562499988</v>
      </c>
      <c r="F29" s="85">
        <f>F28*B29</f>
        <v>1950.6730499999999</v>
      </c>
      <c r="G29" s="85">
        <f>G28*B29</f>
        <v>1207.9021499999999</v>
      </c>
      <c r="H29" s="85">
        <f>H28*B29</f>
        <v>1439.1040499999999</v>
      </c>
      <c r="I29" s="62"/>
      <c r="J29" s="62"/>
      <c r="K29" s="62"/>
    </row>
    <row r="30" spans="1:11" ht="67.5" x14ac:dyDescent="0.25">
      <c r="A30" s="42" t="s">
        <v>2</v>
      </c>
      <c r="B30" s="128" t="s">
        <v>46</v>
      </c>
      <c r="C30" s="128" t="s">
        <v>47</v>
      </c>
      <c r="D30" s="40"/>
      <c r="E30" s="156"/>
      <c r="F30" s="40"/>
      <c r="G30" s="40"/>
      <c r="H30" s="40"/>
    </row>
    <row r="31" spans="1:11" ht="40.5" x14ac:dyDescent="0.25">
      <c r="A31" s="33" t="s">
        <v>24</v>
      </c>
      <c r="B31" s="29">
        <v>2</v>
      </c>
      <c r="C31" s="29">
        <v>1</v>
      </c>
      <c r="D31" s="40"/>
      <c r="E31" s="156">
        <f>E5*B31</f>
        <v>2163.7399999999998</v>
      </c>
      <c r="F31" s="40">
        <f>F5*C31</f>
        <v>179.49</v>
      </c>
      <c r="G31" s="40">
        <f>G5*C31</f>
        <v>64.03</v>
      </c>
      <c r="H31" s="40">
        <f>H5*C31</f>
        <v>64.02</v>
      </c>
    </row>
    <row r="32" spans="1:11" ht="40.5" x14ac:dyDescent="0.25">
      <c r="A32" s="33" t="s">
        <v>28</v>
      </c>
      <c r="B32" s="29">
        <v>0.2</v>
      </c>
      <c r="C32" s="29"/>
      <c r="D32" s="40"/>
      <c r="E32" s="156">
        <f>B32*(E4-E5)</f>
        <v>535.86400000000003</v>
      </c>
      <c r="F32" s="40">
        <f>B32*(F4-F5)</f>
        <v>636.71399999999994</v>
      </c>
      <c r="G32" s="40">
        <f>B32*(G4-G5)</f>
        <v>719.98399999999992</v>
      </c>
      <c r="H32" s="40">
        <f>B32*(H4-H5)</f>
        <v>422.57600000000002</v>
      </c>
    </row>
    <row r="33" spans="1:8" ht="13.5" x14ac:dyDescent="0.25">
      <c r="A33" s="57"/>
      <c r="B33" s="20"/>
      <c r="C33" s="41"/>
      <c r="D33" s="40"/>
      <c r="E33" s="156"/>
      <c r="F33" s="40"/>
      <c r="G33" s="40"/>
      <c r="H33" s="40"/>
    </row>
    <row r="34" spans="1:8" ht="14.25" x14ac:dyDescent="0.25">
      <c r="A34" s="86" t="s">
        <v>22</v>
      </c>
      <c r="B34" s="87"/>
      <c r="C34" s="87"/>
      <c r="D34" s="88">
        <f>E34+F34+G34+H34</f>
        <v>4786.4179999999997</v>
      </c>
      <c r="E34" s="343">
        <f t="shared" ref="E34:H34" si="6">E31+E32</f>
        <v>2699.6039999999998</v>
      </c>
      <c r="F34" s="85">
        <f t="shared" si="6"/>
        <v>816.20399999999995</v>
      </c>
      <c r="G34" s="85">
        <f t="shared" si="6"/>
        <v>784.0139999999999</v>
      </c>
      <c r="H34" s="85">
        <f t="shared" si="6"/>
        <v>486.596</v>
      </c>
    </row>
    <row r="35" spans="1:8" ht="14.25" x14ac:dyDescent="0.25">
      <c r="A35" s="80" t="s">
        <v>25</v>
      </c>
      <c r="B35" s="90"/>
      <c r="C35" s="90"/>
      <c r="D35" s="81">
        <f>D29+D34</f>
        <v>14053.255006249998</v>
      </c>
      <c r="E35" s="336">
        <f t="shared" ref="E35:H35" si="7">E29+E34</f>
        <v>7368.7617562499981</v>
      </c>
      <c r="F35" s="81">
        <f t="shared" si="7"/>
        <v>2766.8770500000001</v>
      </c>
      <c r="G35" s="81">
        <f t="shared" si="7"/>
        <v>1991.9161499999998</v>
      </c>
      <c r="H35" s="81">
        <f t="shared" si="7"/>
        <v>1925.7000499999999</v>
      </c>
    </row>
    <row r="36" spans="1:8" ht="14.25" x14ac:dyDescent="0.25">
      <c r="A36" s="32" t="s">
        <v>23</v>
      </c>
      <c r="B36" s="20"/>
      <c r="C36" s="41"/>
      <c r="D36" s="92">
        <f>D19+D35</f>
        <v>19068.962507799999</v>
      </c>
      <c r="E36" s="157"/>
      <c r="F36" s="43"/>
      <c r="G36" s="43"/>
      <c r="H36" s="43"/>
    </row>
    <row r="37" spans="1:8" ht="14.25" x14ac:dyDescent="0.25">
      <c r="A37" s="19"/>
      <c r="B37" s="20"/>
      <c r="C37" s="20"/>
      <c r="D37" s="44"/>
      <c r="E37" s="158"/>
      <c r="F37" s="44"/>
      <c r="G37" s="44"/>
      <c r="H37" s="44"/>
    </row>
    <row r="38" spans="1:8" ht="27" x14ac:dyDescent="0.25">
      <c r="A38" s="33" t="s">
        <v>33</v>
      </c>
      <c r="B38" s="45">
        <v>0.05</v>
      </c>
      <c r="C38" s="20">
        <v>0.05</v>
      </c>
      <c r="D38" s="98">
        <f>C38*(D12+D13+D14+D29)</f>
        <v>540.60768788999997</v>
      </c>
      <c r="E38" s="151"/>
      <c r="F38" s="34"/>
      <c r="G38" s="46"/>
      <c r="H38" s="34"/>
    </row>
    <row r="39" spans="1:8" ht="27" x14ac:dyDescent="0.25">
      <c r="A39" s="33" t="s">
        <v>34</v>
      </c>
      <c r="B39" s="45"/>
      <c r="C39" s="20"/>
      <c r="D39" s="98">
        <v>500</v>
      </c>
      <c r="E39" s="151"/>
      <c r="F39" s="34"/>
      <c r="G39" s="46"/>
      <c r="H39" s="34"/>
    </row>
    <row r="40" spans="1:8" ht="14.25" x14ac:dyDescent="0.25">
      <c r="A40" s="60"/>
      <c r="B40" s="20"/>
      <c r="C40" s="20"/>
      <c r="D40" s="96">
        <f>D36+D38+D39</f>
        <v>20109.570195689997</v>
      </c>
      <c r="E40" s="160"/>
      <c r="F40" s="35"/>
      <c r="G40" s="47"/>
      <c r="H40" s="35"/>
    </row>
    <row r="41" spans="1:8" ht="13.5" x14ac:dyDescent="0.25">
      <c r="A41" s="60" t="s">
        <v>3</v>
      </c>
      <c r="B41" s="45">
        <v>0.2</v>
      </c>
      <c r="C41" s="20">
        <v>0.2</v>
      </c>
      <c r="D41" s="95">
        <f>C41*D40</f>
        <v>4021.9140391379997</v>
      </c>
      <c r="E41" s="162"/>
      <c r="F41" s="48"/>
      <c r="G41" s="49"/>
      <c r="H41" s="48"/>
    </row>
    <row r="42" spans="1:8" x14ac:dyDescent="0.25">
      <c r="A42" s="63"/>
      <c r="B42" s="50"/>
      <c r="C42" s="51"/>
      <c r="D42" s="65"/>
      <c r="E42" s="164"/>
      <c r="F42" s="65"/>
      <c r="G42" s="54"/>
      <c r="H42" s="52"/>
    </row>
    <row r="43" spans="1:8" ht="41.25" x14ac:dyDescent="0.3">
      <c r="A43" s="64" t="s">
        <v>26</v>
      </c>
      <c r="B43" s="50"/>
      <c r="C43" s="51"/>
      <c r="D43" s="97">
        <f>D40+D41</f>
        <v>24131.484234827996</v>
      </c>
      <c r="E43" s="164"/>
      <c r="F43" s="53"/>
      <c r="G43" s="54"/>
      <c r="H43" s="52"/>
    </row>
    <row r="44" spans="1:8" x14ac:dyDescent="0.25">
      <c r="A44" s="10"/>
      <c r="B44" s="10"/>
      <c r="C44" s="11"/>
      <c r="D44" s="12"/>
    </row>
    <row r="45" spans="1:8" x14ac:dyDescent="0.25">
      <c r="A45" s="13"/>
      <c r="B45" s="14"/>
      <c r="C45" s="15"/>
      <c r="D45" s="16"/>
    </row>
    <row r="46" spans="1:8" x14ac:dyDescent="0.25">
      <c r="A46" s="10"/>
      <c r="B46" s="10"/>
      <c r="C46" s="11"/>
      <c r="D46" s="12"/>
    </row>
    <row r="47" spans="1:8" x14ac:dyDescent="0.25">
      <c r="D47" s="243">
        <f>D43-D35</f>
        <v>10078.229228577999</v>
      </c>
    </row>
    <row r="49" spans="4:4" x14ac:dyDescent="0.25">
      <c r="D49" s="243"/>
    </row>
  </sheetData>
  <pageMargins left="0.75" right="0.75" top="1" bottom="1" header="0.5" footer="0.5"/>
  <pageSetup paperSize="9" scale="75" orientation="landscape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0"/>
  <sheetViews>
    <sheetView zoomScale="88" zoomScaleNormal="88" workbookViewId="0">
      <selection activeCell="D50" sqref="D50"/>
    </sheetView>
  </sheetViews>
  <sheetFormatPr defaultRowHeight="15.75" x14ac:dyDescent="0.25"/>
  <cols>
    <col min="1" max="1" width="37.85546875" style="146" customWidth="1"/>
    <col min="2" max="2" width="7.42578125" style="146" customWidth="1"/>
    <col min="3" max="3" width="10.42578125" style="147" customWidth="1"/>
    <col min="4" max="4" width="14.28515625" style="139" customWidth="1"/>
    <col min="5" max="5" width="12.42578125" style="139" customWidth="1"/>
    <col min="6" max="6" width="12.5703125" style="140" customWidth="1"/>
    <col min="7" max="7" width="12.5703125" style="139" customWidth="1"/>
    <col min="8" max="8" width="12.5703125" style="141" customWidth="1"/>
    <col min="9" max="9" width="11.85546875" style="141" customWidth="1"/>
    <col min="10" max="10" width="13.42578125" style="8" customWidth="1"/>
    <col min="11" max="11" width="14.5703125" style="8" customWidth="1"/>
    <col min="12" max="12" width="10.85546875" style="8" customWidth="1"/>
    <col min="13" max="13" width="10.5703125" style="8" customWidth="1"/>
    <col min="14" max="14" width="9.140625" style="8"/>
    <col min="15" max="15" width="12.85546875" style="8" customWidth="1"/>
    <col min="16" max="16" width="12" style="8" customWidth="1"/>
    <col min="17" max="17" width="11.85546875" style="8" customWidth="1"/>
    <col min="18" max="18" width="11.42578125" style="8" customWidth="1"/>
    <col min="19" max="19" width="13.5703125" style="8" customWidth="1"/>
    <col min="20" max="20" width="10.85546875" style="8" customWidth="1"/>
    <col min="21" max="21" width="9.85546875" style="8" customWidth="1"/>
    <col min="22" max="22" width="11.7109375" style="8" customWidth="1"/>
    <col min="23" max="16384" width="9.140625" style="8"/>
  </cols>
  <sheetData>
    <row r="1" spans="1:22" ht="39.75" customHeight="1" x14ac:dyDescent="0.25"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</row>
    <row r="2" spans="1:22" s="129" customFormat="1" ht="72" customHeight="1" x14ac:dyDescent="0.25">
      <c r="A2" s="99" t="s">
        <v>112</v>
      </c>
      <c r="B2" s="100"/>
      <c r="C2" s="101" t="s">
        <v>19</v>
      </c>
      <c r="D2" s="102" t="s">
        <v>43</v>
      </c>
      <c r="E2" s="226" t="s">
        <v>85</v>
      </c>
      <c r="F2" s="226" t="s">
        <v>84</v>
      </c>
      <c r="G2" s="226" t="s">
        <v>82</v>
      </c>
      <c r="H2" s="226" t="s">
        <v>83</v>
      </c>
      <c r="I2" s="226" t="s">
        <v>81</v>
      </c>
      <c r="J2" s="226" t="s">
        <v>80</v>
      </c>
      <c r="K2" s="226" t="s">
        <v>79</v>
      </c>
      <c r="L2" s="226" t="s">
        <v>78</v>
      </c>
      <c r="M2" s="226" t="s">
        <v>86</v>
      </c>
      <c r="N2" s="226" t="s">
        <v>87</v>
      </c>
      <c r="O2" s="226" t="s">
        <v>113</v>
      </c>
      <c r="P2" s="226" t="s">
        <v>88</v>
      </c>
      <c r="Q2" s="226" t="s">
        <v>89</v>
      </c>
      <c r="R2" s="226" t="s">
        <v>90</v>
      </c>
      <c r="S2" s="226" t="s">
        <v>91</v>
      </c>
      <c r="T2" s="226" t="s">
        <v>92</v>
      </c>
      <c r="U2" s="226" t="s">
        <v>93</v>
      </c>
      <c r="V2" s="226" t="s">
        <v>77</v>
      </c>
    </row>
    <row r="3" spans="1:22" s="129" customFormat="1" ht="21.75" customHeight="1" x14ac:dyDescent="0.25">
      <c r="A3" s="67" t="s">
        <v>44</v>
      </c>
      <c r="B3" s="68"/>
      <c r="C3" s="69"/>
      <c r="D3" s="59">
        <f t="shared" ref="D3:D8" si="0">SUM(E3:V3)</f>
        <v>18</v>
      </c>
      <c r="E3" s="59">
        <v>1</v>
      </c>
      <c r="F3" s="59">
        <v>1</v>
      </c>
      <c r="G3" s="59">
        <v>1</v>
      </c>
      <c r="H3" s="59">
        <v>1</v>
      </c>
      <c r="I3" s="59">
        <v>1</v>
      </c>
      <c r="J3" s="59">
        <v>1</v>
      </c>
      <c r="K3" s="59">
        <v>1</v>
      </c>
      <c r="L3" s="59">
        <v>1</v>
      </c>
      <c r="M3" s="59">
        <v>1</v>
      </c>
      <c r="N3" s="59">
        <v>1</v>
      </c>
      <c r="O3" s="59">
        <v>1</v>
      </c>
      <c r="P3" s="59">
        <v>1</v>
      </c>
      <c r="Q3" s="59">
        <v>1</v>
      </c>
      <c r="R3" s="59">
        <v>1</v>
      </c>
      <c r="S3" s="59">
        <v>1</v>
      </c>
      <c r="T3" s="59">
        <v>1</v>
      </c>
      <c r="U3" s="59">
        <v>1</v>
      </c>
      <c r="V3" s="59">
        <v>1</v>
      </c>
    </row>
    <row r="4" spans="1:22" ht="30" customHeight="1" x14ac:dyDescent="0.25">
      <c r="A4" s="17" t="s">
        <v>29</v>
      </c>
      <c r="B4" s="118" t="s">
        <v>1</v>
      </c>
      <c r="C4" s="118"/>
      <c r="D4" s="56">
        <f t="shared" si="0"/>
        <v>544.75210000000004</v>
      </c>
      <c r="E4" s="22">
        <f t="shared" ref="E4:V4" si="1">E5/100</f>
        <v>75.823900000000009</v>
      </c>
      <c r="F4" s="22">
        <f t="shared" si="1"/>
        <v>14.421600000000002</v>
      </c>
      <c r="G4" s="22">
        <f t="shared" si="1"/>
        <v>17.782699999999998</v>
      </c>
      <c r="H4" s="22">
        <f t="shared" si="1"/>
        <v>40.273200000000003</v>
      </c>
      <c r="I4" s="22">
        <f t="shared" si="1"/>
        <v>31.072500000000002</v>
      </c>
      <c r="J4" s="22">
        <f t="shared" si="1"/>
        <v>4.9157000000000002</v>
      </c>
      <c r="K4" s="22">
        <f t="shared" si="1"/>
        <v>48.622</v>
      </c>
      <c r="L4" s="22">
        <f t="shared" si="1"/>
        <v>31.587499999999999</v>
      </c>
      <c r="M4" s="22">
        <f t="shared" si="1"/>
        <v>39.474600000000002</v>
      </c>
      <c r="N4" s="22">
        <f t="shared" si="1"/>
        <v>32.360199999999999</v>
      </c>
      <c r="O4" s="22">
        <f t="shared" si="1"/>
        <v>53.612099999999998</v>
      </c>
      <c r="P4" s="22">
        <f t="shared" si="1"/>
        <v>41.785200000000003</v>
      </c>
      <c r="Q4" s="22">
        <f t="shared" si="1"/>
        <v>6.9474999999999998</v>
      </c>
      <c r="R4" s="22">
        <f t="shared" si="1"/>
        <v>12.5778</v>
      </c>
      <c r="S4" s="22">
        <f t="shared" si="1"/>
        <v>11.6104</v>
      </c>
      <c r="T4" s="22">
        <f t="shared" si="1"/>
        <v>27.023699999999998</v>
      </c>
      <c r="U4" s="22">
        <f t="shared" si="1"/>
        <v>36.5002</v>
      </c>
      <c r="V4" s="22">
        <f t="shared" si="1"/>
        <v>18.3613</v>
      </c>
    </row>
    <row r="5" spans="1:22" ht="29.25" customHeight="1" x14ac:dyDescent="0.25">
      <c r="A5" s="19" t="s">
        <v>30</v>
      </c>
      <c r="B5" s="60" t="s">
        <v>0</v>
      </c>
      <c r="C5" s="60"/>
      <c r="D5" s="21">
        <f t="shared" si="0"/>
        <v>54475.209999999992</v>
      </c>
      <c r="E5" s="22">
        <v>7582.39</v>
      </c>
      <c r="F5" s="22">
        <v>1442.16</v>
      </c>
      <c r="G5" s="22">
        <v>1778.27</v>
      </c>
      <c r="H5" s="22">
        <v>4027.32</v>
      </c>
      <c r="I5" s="22">
        <v>3107.25</v>
      </c>
      <c r="J5" s="22">
        <v>491.57</v>
      </c>
      <c r="K5" s="22">
        <v>4862.2</v>
      </c>
      <c r="L5" s="22">
        <v>3158.75</v>
      </c>
      <c r="M5" s="22">
        <v>3947.46</v>
      </c>
      <c r="N5" s="22">
        <v>3236.02</v>
      </c>
      <c r="O5" s="22">
        <v>5361.21</v>
      </c>
      <c r="P5" s="22">
        <v>4178.5200000000004</v>
      </c>
      <c r="Q5" s="22">
        <v>694.75</v>
      </c>
      <c r="R5" s="22">
        <v>1257.78</v>
      </c>
      <c r="S5" s="22">
        <v>1161.04</v>
      </c>
      <c r="T5" s="22">
        <v>2702.37</v>
      </c>
      <c r="U5" s="22">
        <v>3650.02</v>
      </c>
      <c r="V5" s="22">
        <v>1836.13</v>
      </c>
    </row>
    <row r="6" spans="1:22" ht="21.75" customHeight="1" x14ac:dyDescent="0.25">
      <c r="A6" s="19" t="s">
        <v>48</v>
      </c>
      <c r="B6" s="60" t="s">
        <v>0</v>
      </c>
      <c r="C6" s="60"/>
      <c r="D6" s="21">
        <f t="shared" si="0"/>
        <v>2843.25</v>
      </c>
      <c r="E6" s="21">
        <v>1101.79</v>
      </c>
      <c r="F6" s="21">
        <v>48.06</v>
      </c>
      <c r="G6" s="21">
        <v>61.27</v>
      </c>
      <c r="H6" s="21">
        <v>98.7</v>
      </c>
      <c r="I6" s="21">
        <v>94.19</v>
      </c>
      <c r="J6" s="21">
        <v>54.73</v>
      </c>
      <c r="K6" s="21">
        <v>243.81</v>
      </c>
      <c r="L6" s="21">
        <v>64.34</v>
      </c>
      <c r="M6" s="21">
        <v>114.7</v>
      </c>
      <c r="N6" s="21">
        <v>100.83</v>
      </c>
      <c r="O6" s="21">
        <v>102.15</v>
      </c>
      <c r="P6" s="21">
        <v>98.1</v>
      </c>
      <c r="Q6" s="21">
        <v>87.56</v>
      </c>
      <c r="R6" s="21">
        <v>136.21</v>
      </c>
      <c r="S6" s="21">
        <v>128.80000000000001</v>
      </c>
      <c r="T6" s="21">
        <v>51.76</v>
      </c>
      <c r="U6" s="21">
        <v>103.62</v>
      </c>
      <c r="V6" s="21">
        <v>152.63</v>
      </c>
    </row>
    <row r="7" spans="1:22" ht="21.75" customHeight="1" x14ac:dyDescent="0.25">
      <c r="A7" s="19" t="s">
        <v>40</v>
      </c>
      <c r="B7" s="60" t="s">
        <v>0</v>
      </c>
      <c r="C7" s="60"/>
      <c r="D7" s="108">
        <f t="shared" si="0"/>
        <v>3127.5749999999998</v>
      </c>
      <c r="E7" s="108">
        <f>E6+E6/10</f>
        <v>1211.9690000000001</v>
      </c>
      <c r="F7" s="108">
        <f t="shared" ref="F7:V7" si="2">F6+F6/10</f>
        <v>52.866</v>
      </c>
      <c r="G7" s="108">
        <f t="shared" si="2"/>
        <v>67.397000000000006</v>
      </c>
      <c r="H7" s="108">
        <f t="shared" si="2"/>
        <v>108.57000000000001</v>
      </c>
      <c r="I7" s="108">
        <f t="shared" si="2"/>
        <v>103.60899999999999</v>
      </c>
      <c r="J7" s="108">
        <f t="shared" si="2"/>
        <v>60.202999999999996</v>
      </c>
      <c r="K7" s="108">
        <f t="shared" si="2"/>
        <v>268.19100000000003</v>
      </c>
      <c r="L7" s="108">
        <f t="shared" si="2"/>
        <v>70.774000000000001</v>
      </c>
      <c r="M7" s="108">
        <f t="shared" si="2"/>
        <v>126.17</v>
      </c>
      <c r="N7" s="108">
        <f t="shared" si="2"/>
        <v>110.913</v>
      </c>
      <c r="O7" s="108">
        <f t="shared" si="2"/>
        <v>112.36500000000001</v>
      </c>
      <c r="P7" s="108">
        <f t="shared" si="2"/>
        <v>107.91</v>
      </c>
      <c r="Q7" s="108">
        <f t="shared" si="2"/>
        <v>96.316000000000003</v>
      </c>
      <c r="R7" s="108">
        <f t="shared" si="2"/>
        <v>149.83100000000002</v>
      </c>
      <c r="S7" s="108">
        <f t="shared" si="2"/>
        <v>141.68</v>
      </c>
      <c r="T7" s="108">
        <f t="shared" si="2"/>
        <v>56.936</v>
      </c>
      <c r="U7" s="108">
        <f t="shared" si="2"/>
        <v>113.982</v>
      </c>
      <c r="V7" s="108">
        <f t="shared" si="2"/>
        <v>167.893</v>
      </c>
    </row>
    <row r="8" spans="1:22" ht="20.25" customHeight="1" x14ac:dyDescent="0.25">
      <c r="A8" s="23" t="s">
        <v>4</v>
      </c>
      <c r="B8" s="60" t="s">
        <v>5</v>
      </c>
      <c r="C8" s="60"/>
      <c r="D8" s="238">
        <f t="shared" si="0"/>
        <v>14683</v>
      </c>
      <c r="E8" s="238">
        <v>9611</v>
      </c>
      <c r="F8" s="238"/>
      <c r="G8" s="238">
        <v>198</v>
      </c>
      <c r="H8" s="238">
        <v>361</v>
      </c>
      <c r="I8" s="238">
        <v>361</v>
      </c>
      <c r="J8" s="238">
        <v>126</v>
      </c>
      <c r="K8" s="238"/>
      <c r="L8" s="238">
        <v>204</v>
      </c>
      <c r="M8" s="238">
        <v>488</v>
      </c>
      <c r="N8" s="238">
        <v>168</v>
      </c>
      <c r="O8" s="238">
        <v>285</v>
      </c>
      <c r="P8" s="238">
        <v>271</v>
      </c>
      <c r="Q8" s="238">
        <v>462</v>
      </c>
      <c r="R8" s="238">
        <v>445</v>
      </c>
      <c r="S8" s="238">
        <v>155</v>
      </c>
      <c r="T8" s="238">
        <v>215</v>
      </c>
      <c r="U8" s="238">
        <v>533</v>
      </c>
      <c r="V8" s="238">
        <v>800</v>
      </c>
    </row>
    <row r="9" spans="1:22" ht="28.5" customHeight="1" x14ac:dyDescent="0.25">
      <c r="A9" s="111" t="s">
        <v>18</v>
      </c>
      <c r="B9" s="105"/>
      <c r="C9" s="105"/>
      <c r="D9" s="107"/>
      <c r="E9" s="107"/>
      <c r="F9" s="107"/>
      <c r="G9" s="107"/>
      <c r="H9" s="107"/>
      <c r="I9" s="107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1"/>
    </row>
    <row r="10" spans="1:22" ht="17.25" x14ac:dyDescent="0.3">
      <c r="A10" s="24" t="s">
        <v>16</v>
      </c>
      <c r="B10" s="29"/>
      <c r="C10" s="29"/>
      <c r="D10" s="66"/>
      <c r="E10" s="22"/>
      <c r="F10" s="22"/>
      <c r="G10" s="22"/>
      <c r="H10" s="22"/>
      <c r="I10" s="22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</row>
    <row r="11" spans="1:22" ht="27.75" customHeight="1" x14ac:dyDescent="0.25">
      <c r="A11" s="28" t="s">
        <v>6</v>
      </c>
      <c r="B11" s="128" t="s">
        <v>17</v>
      </c>
      <c r="C11" s="60"/>
      <c r="D11" s="21">
        <f>D4/1000</f>
        <v>0.54475210000000007</v>
      </c>
      <c r="E11" s="123"/>
      <c r="F11" s="123"/>
      <c r="G11" s="123"/>
      <c r="H11" s="123"/>
      <c r="I11" s="123"/>
      <c r="J11" s="123"/>
      <c r="K11" s="123"/>
      <c r="L11" s="123"/>
      <c r="M11" s="123"/>
      <c r="N11" s="123"/>
      <c r="O11" s="123"/>
      <c r="P11" s="123"/>
      <c r="Q11" s="123"/>
      <c r="R11" s="123"/>
      <c r="S11" s="123"/>
      <c r="T11" s="123"/>
      <c r="U11" s="123"/>
      <c r="V11" s="123"/>
    </row>
    <row r="12" spans="1:22" ht="19.5" customHeight="1" x14ac:dyDescent="0.25">
      <c r="A12" s="28" t="s">
        <v>7</v>
      </c>
      <c r="B12" s="60"/>
      <c r="C12" s="60"/>
      <c r="D12" s="238">
        <v>16670</v>
      </c>
      <c r="E12" s="22"/>
      <c r="F12" s="22"/>
      <c r="G12" s="22"/>
      <c r="H12" s="22"/>
      <c r="I12" s="22"/>
      <c r="J12" s="22"/>
      <c r="K12" s="22"/>
      <c r="L12" s="123"/>
      <c r="M12" s="123"/>
      <c r="N12" s="123"/>
      <c r="O12" s="123"/>
      <c r="P12" s="123"/>
      <c r="Q12" s="123"/>
      <c r="R12" s="123"/>
      <c r="S12" s="123"/>
      <c r="T12" s="123"/>
      <c r="U12" s="123"/>
      <c r="V12" s="123"/>
    </row>
    <row r="13" spans="1:22" ht="74.25" customHeight="1" x14ac:dyDescent="0.25">
      <c r="A13" s="37" t="s">
        <v>127</v>
      </c>
      <c r="B13" s="29">
        <v>0.55000000000000004</v>
      </c>
      <c r="C13" s="29"/>
      <c r="D13" s="120">
        <f>D11*D12*B13</f>
        <v>4994.559628850001</v>
      </c>
      <c r="E13" s="22"/>
      <c r="F13" s="22"/>
      <c r="G13" s="22"/>
      <c r="H13" s="22"/>
      <c r="I13" s="22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  <c r="U13" s="123"/>
      <c r="V13" s="123"/>
    </row>
    <row r="14" spans="1:22" ht="72.75" customHeight="1" x14ac:dyDescent="0.25">
      <c r="A14" s="31" t="s">
        <v>32</v>
      </c>
      <c r="B14" s="29"/>
      <c r="C14" s="29">
        <v>0.2</v>
      </c>
      <c r="D14" s="120">
        <f>D13*C14</f>
        <v>998.91192577000027</v>
      </c>
      <c r="E14" s="22"/>
      <c r="F14" s="22"/>
      <c r="G14" s="22"/>
      <c r="H14" s="22"/>
      <c r="I14" s="22"/>
      <c r="J14" s="123"/>
      <c r="K14" s="123"/>
      <c r="L14" s="123"/>
      <c r="M14" s="123"/>
      <c r="N14" s="123"/>
      <c r="O14" s="123"/>
      <c r="P14" s="123"/>
      <c r="Q14" s="123"/>
      <c r="R14" s="123"/>
      <c r="S14" s="123"/>
      <c r="T14" s="123"/>
      <c r="U14" s="123"/>
      <c r="V14" s="123"/>
    </row>
    <row r="15" spans="1:22" ht="39.75" customHeight="1" x14ac:dyDescent="0.25">
      <c r="A15" s="31" t="s">
        <v>20</v>
      </c>
      <c r="B15" s="29"/>
      <c r="C15" s="29">
        <v>0.1</v>
      </c>
      <c r="D15" s="120">
        <f>D13*C15</f>
        <v>499.45596288500013</v>
      </c>
      <c r="E15" s="22"/>
      <c r="F15" s="22"/>
      <c r="G15" s="22"/>
      <c r="H15" s="22"/>
      <c r="I15" s="22"/>
      <c r="J15" s="123"/>
      <c r="K15" s="123"/>
      <c r="L15" s="123"/>
      <c r="M15" s="123"/>
      <c r="N15" s="123"/>
      <c r="O15" s="123"/>
      <c r="P15" s="123"/>
      <c r="Q15" s="123"/>
      <c r="R15" s="123"/>
      <c r="S15" s="123"/>
      <c r="T15" s="123"/>
      <c r="U15" s="123"/>
      <c r="V15" s="123"/>
    </row>
    <row r="16" spans="1:22" ht="18.75" customHeight="1" x14ac:dyDescent="0.25">
      <c r="A16" s="32" t="s">
        <v>2</v>
      </c>
      <c r="B16" s="29"/>
      <c r="C16" s="29"/>
      <c r="D16" s="30"/>
      <c r="E16" s="22"/>
      <c r="F16" s="22"/>
      <c r="G16" s="22"/>
      <c r="H16" s="22"/>
      <c r="I16" s="22"/>
      <c r="J16" s="123"/>
      <c r="K16" s="123"/>
      <c r="L16" s="123"/>
      <c r="M16" s="123"/>
      <c r="N16" s="123"/>
      <c r="O16" s="123"/>
      <c r="P16" s="123"/>
      <c r="Q16" s="123"/>
      <c r="R16" s="123"/>
      <c r="S16" s="123"/>
      <c r="T16" s="123"/>
      <c r="U16" s="123"/>
      <c r="V16" s="123"/>
    </row>
    <row r="17" spans="1:22" ht="57" customHeight="1" x14ac:dyDescent="0.25">
      <c r="A17" s="33" t="s">
        <v>21</v>
      </c>
      <c r="B17" s="128" t="s">
        <v>15</v>
      </c>
      <c r="C17" s="60">
        <v>25</v>
      </c>
      <c r="D17" s="34">
        <f>(D5/1000)*C17</f>
        <v>1361.8802499999997</v>
      </c>
      <c r="E17" s="22"/>
      <c r="F17" s="22"/>
      <c r="G17" s="22"/>
      <c r="H17" s="22"/>
      <c r="I17" s="22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</row>
    <row r="18" spans="1:22" ht="93" customHeight="1" x14ac:dyDescent="0.25">
      <c r="A18" s="33" t="s">
        <v>35</v>
      </c>
      <c r="B18" s="128" t="s">
        <v>15</v>
      </c>
      <c r="C18" s="60">
        <v>0.75</v>
      </c>
      <c r="D18" s="34">
        <f>D3*500+C18*D7</f>
        <v>11345.68125</v>
      </c>
      <c r="E18" s="22"/>
      <c r="F18" s="22"/>
      <c r="G18" s="22"/>
      <c r="H18" s="22"/>
      <c r="I18" s="22"/>
      <c r="J18" s="123"/>
      <c r="K18" s="123"/>
      <c r="L18" s="123"/>
      <c r="M18" s="123"/>
      <c r="N18" s="123"/>
      <c r="O18" s="123"/>
      <c r="P18" s="123"/>
      <c r="Q18" s="123"/>
      <c r="R18" s="123"/>
      <c r="S18" s="123"/>
      <c r="T18" s="123"/>
      <c r="U18" s="123"/>
      <c r="V18" s="123"/>
    </row>
    <row r="19" spans="1:22" ht="30" customHeight="1" x14ac:dyDescent="0.25">
      <c r="A19" s="33" t="s">
        <v>22</v>
      </c>
      <c r="B19" s="128" t="s">
        <v>15</v>
      </c>
      <c r="C19" s="60"/>
      <c r="D19" s="120">
        <f>D17+D18</f>
        <v>12707.5615</v>
      </c>
      <c r="E19" s="22"/>
      <c r="F19" s="22"/>
      <c r="G19" s="22"/>
      <c r="H19" s="22"/>
      <c r="I19" s="22"/>
      <c r="J19" s="123"/>
      <c r="K19" s="123"/>
      <c r="L19" s="123"/>
      <c r="M19" s="123"/>
      <c r="N19" s="123"/>
      <c r="O19" s="123"/>
      <c r="P19" s="123"/>
      <c r="Q19" s="123"/>
      <c r="R19" s="123"/>
      <c r="S19" s="123"/>
      <c r="T19" s="123"/>
      <c r="U19" s="123"/>
      <c r="V19" s="123"/>
    </row>
    <row r="20" spans="1:22" ht="27.75" customHeight="1" x14ac:dyDescent="0.3">
      <c r="A20" s="104" t="s">
        <v>10</v>
      </c>
      <c r="B20" s="244" t="s">
        <v>15</v>
      </c>
      <c r="C20" s="105"/>
      <c r="D20" s="106">
        <f>D13+D14+D15+D19</f>
        <v>19200.489017505002</v>
      </c>
      <c r="E20" s="107"/>
      <c r="F20" s="107"/>
      <c r="G20" s="107"/>
      <c r="H20" s="107"/>
      <c r="I20" s="107"/>
      <c r="J20" s="131"/>
      <c r="K20" s="131"/>
      <c r="L20" s="131"/>
      <c r="M20" s="131"/>
      <c r="N20" s="131"/>
      <c r="O20" s="131"/>
      <c r="P20" s="131"/>
      <c r="Q20" s="131"/>
      <c r="R20" s="131"/>
      <c r="S20" s="131"/>
      <c r="T20" s="131"/>
      <c r="U20" s="131"/>
      <c r="V20" s="131"/>
    </row>
    <row r="21" spans="1:22" ht="14.25" x14ac:dyDescent="0.25">
      <c r="A21" s="77" t="s">
        <v>11</v>
      </c>
      <c r="B21" s="90"/>
      <c r="C21" s="90"/>
      <c r="D21" s="103"/>
      <c r="E21" s="103"/>
      <c r="F21" s="103"/>
      <c r="G21" s="103"/>
      <c r="H21" s="103"/>
      <c r="I21" s="103"/>
      <c r="J21" s="132"/>
      <c r="K21" s="132"/>
      <c r="L21" s="132"/>
      <c r="M21" s="132"/>
      <c r="N21" s="132"/>
      <c r="O21" s="132"/>
      <c r="P21" s="132"/>
      <c r="Q21" s="132"/>
      <c r="R21" s="132"/>
      <c r="S21" s="132"/>
      <c r="T21" s="132"/>
      <c r="U21" s="132"/>
      <c r="V21" s="132"/>
    </row>
    <row r="22" spans="1:22" ht="14.25" x14ac:dyDescent="0.25">
      <c r="A22" s="110"/>
      <c r="B22" s="60"/>
      <c r="C22" s="60"/>
      <c r="D22" s="133"/>
      <c r="E22" s="133"/>
      <c r="F22" s="133"/>
      <c r="G22" s="133"/>
      <c r="H22" s="133"/>
      <c r="I22" s="133"/>
      <c r="J22" s="123"/>
      <c r="K22" s="123"/>
      <c r="L22" s="123"/>
      <c r="M22" s="123"/>
      <c r="N22" s="123"/>
      <c r="O22" s="123"/>
      <c r="P22" s="123"/>
      <c r="Q22" s="123"/>
      <c r="R22" s="123"/>
      <c r="S22" s="123"/>
      <c r="T22" s="123"/>
      <c r="U22" s="123"/>
      <c r="V22" s="123"/>
    </row>
    <row r="23" spans="1:22" ht="28.5" x14ac:dyDescent="0.25">
      <c r="A23" s="19" t="s">
        <v>27</v>
      </c>
      <c r="B23" s="60" t="s">
        <v>0</v>
      </c>
      <c r="C23" s="60"/>
      <c r="D23" s="109">
        <f>D7</f>
        <v>3127.5749999999998</v>
      </c>
      <c r="E23" s="109">
        <f>E7</f>
        <v>1211.9690000000001</v>
      </c>
      <c r="F23" s="109">
        <f t="shared" ref="F23:V23" si="3">F7</f>
        <v>52.866</v>
      </c>
      <c r="G23" s="109">
        <f t="shared" si="3"/>
        <v>67.397000000000006</v>
      </c>
      <c r="H23" s="109">
        <f t="shared" si="3"/>
        <v>108.57000000000001</v>
      </c>
      <c r="I23" s="109">
        <f t="shared" si="3"/>
        <v>103.60899999999999</v>
      </c>
      <c r="J23" s="109">
        <f t="shared" si="3"/>
        <v>60.202999999999996</v>
      </c>
      <c r="K23" s="109">
        <f t="shared" si="3"/>
        <v>268.19100000000003</v>
      </c>
      <c r="L23" s="109">
        <f t="shared" si="3"/>
        <v>70.774000000000001</v>
      </c>
      <c r="M23" s="109">
        <f t="shared" si="3"/>
        <v>126.17</v>
      </c>
      <c r="N23" s="109">
        <f t="shared" si="3"/>
        <v>110.913</v>
      </c>
      <c r="O23" s="109">
        <f t="shared" si="3"/>
        <v>112.36500000000001</v>
      </c>
      <c r="P23" s="109">
        <f t="shared" si="3"/>
        <v>107.91</v>
      </c>
      <c r="Q23" s="109">
        <f t="shared" si="3"/>
        <v>96.316000000000003</v>
      </c>
      <c r="R23" s="109">
        <f t="shared" si="3"/>
        <v>149.83100000000002</v>
      </c>
      <c r="S23" s="109">
        <f t="shared" si="3"/>
        <v>141.68</v>
      </c>
      <c r="T23" s="109">
        <f t="shared" si="3"/>
        <v>56.936</v>
      </c>
      <c r="U23" s="109">
        <f t="shared" si="3"/>
        <v>113.982</v>
      </c>
      <c r="V23" s="109">
        <f t="shared" si="3"/>
        <v>167.893</v>
      </c>
    </row>
    <row r="24" spans="1:22" ht="14.25" x14ac:dyDescent="0.25">
      <c r="A24" s="37" t="s">
        <v>12</v>
      </c>
      <c r="B24" s="29"/>
      <c r="C24" s="29"/>
      <c r="D24" s="61"/>
      <c r="E24" s="61"/>
      <c r="F24" s="61"/>
      <c r="G24" s="61"/>
      <c r="H24" s="61"/>
      <c r="I24" s="61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</row>
    <row r="25" spans="1:22" ht="28.5" x14ac:dyDescent="0.25">
      <c r="A25" s="38" t="s">
        <v>13</v>
      </c>
      <c r="B25" s="60" t="s">
        <v>0</v>
      </c>
      <c r="C25" s="60"/>
      <c r="D25" s="27"/>
      <c r="E25" s="27">
        <f t="shared" ref="E25:V25" si="4">E23</f>
        <v>1211.9690000000001</v>
      </c>
      <c r="F25" s="27">
        <f t="shared" si="4"/>
        <v>52.866</v>
      </c>
      <c r="G25" s="27">
        <f t="shared" si="4"/>
        <v>67.397000000000006</v>
      </c>
      <c r="H25" s="27">
        <f t="shared" si="4"/>
        <v>108.57000000000001</v>
      </c>
      <c r="I25" s="27">
        <f t="shared" si="4"/>
        <v>103.60899999999999</v>
      </c>
      <c r="J25" s="27">
        <f t="shared" si="4"/>
        <v>60.202999999999996</v>
      </c>
      <c r="K25" s="27">
        <f t="shared" si="4"/>
        <v>268.19100000000003</v>
      </c>
      <c r="L25" s="27">
        <f t="shared" si="4"/>
        <v>70.774000000000001</v>
      </c>
      <c r="M25" s="27">
        <f t="shared" si="4"/>
        <v>126.17</v>
      </c>
      <c r="N25" s="27">
        <f t="shared" si="4"/>
        <v>110.913</v>
      </c>
      <c r="O25" s="27">
        <f t="shared" si="4"/>
        <v>112.36500000000001</v>
      </c>
      <c r="P25" s="27">
        <f t="shared" si="4"/>
        <v>107.91</v>
      </c>
      <c r="Q25" s="27">
        <f t="shared" si="4"/>
        <v>96.316000000000003</v>
      </c>
      <c r="R25" s="27">
        <f t="shared" si="4"/>
        <v>149.83100000000002</v>
      </c>
      <c r="S25" s="27">
        <f t="shared" si="4"/>
        <v>141.68</v>
      </c>
      <c r="T25" s="27">
        <f t="shared" si="4"/>
        <v>56.936</v>
      </c>
      <c r="U25" s="27">
        <f t="shared" si="4"/>
        <v>113.982</v>
      </c>
      <c r="V25" s="27">
        <f t="shared" si="4"/>
        <v>167.893</v>
      </c>
    </row>
    <row r="26" spans="1:22" ht="14.25" x14ac:dyDescent="0.25">
      <c r="A26" s="38" t="s">
        <v>7</v>
      </c>
      <c r="B26" s="60" t="s">
        <v>15</v>
      </c>
      <c r="C26" s="29"/>
      <c r="D26" s="40"/>
      <c r="E26" s="225">
        <v>5058</v>
      </c>
      <c r="F26" s="225">
        <v>2692</v>
      </c>
      <c r="G26" s="225">
        <v>2692</v>
      </c>
      <c r="H26" s="225">
        <v>4326</v>
      </c>
      <c r="I26" s="225">
        <v>4326</v>
      </c>
      <c r="J26" s="225">
        <v>2692</v>
      </c>
      <c r="K26" s="225">
        <v>5058</v>
      </c>
      <c r="L26" s="225">
        <v>2692</v>
      </c>
      <c r="M26" s="225">
        <v>4326</v>
      </c>
      <c r="N26" s="225">
        <v>4326</v>
      </c>
      <c r="O26" s="225">
        <v>4326</v>
      </c>
      <c r="P26" s="225">
        <v>4326</v>
      </c>
      <c r="Q26" s="225">
        <v>2692</v>
      </c>
      <c r="R26" s="225">
        <v>4326</v>
      </c>
      <c r="S26" s="225">
        <v>4326</v>
      </c>
      <c r="T26" s="225">
        <v>2692</v>
      </c>
      <c r="U26" s="225">
        <v>4326</v>
      </c>
      <c r="V26" s="225">
        <v>4326</v>
      </c>
    </row>
    <row r="27" spans="1:22" ht="14.25" x14ac:dyDescent="0.25">
      <c r="A27" s="38" t="s">
        <v>8</v>
      </c>
      <c r="B27" s="60" t="s">
        <v>15</v>
      </c>
      <c r="C27" s="29"/>
      <c r="D27" s="40"/>
      <c r="E27" s="225">
        <v>19</v>
      </c>
      <c r="F27" s="225">
        <v>38</v>
      </c>
      <c r="G27" s="225">
        <v>38</v>
      </c>
      <c r="H27" s="225">
        <v>22</v>
      </c>
      <c r="I27" s="225">
        <v>22</v>
      </c>
      <c r="J27" s="225">
        <v>38</v>
      </c>
      <c r="K27" s="225">
        <v>19</v>
      </c>
      <c r="L27" s="225">
        <v>38</v>
      </c>
      <c r="M27" s="225">
        <v>22</v>
      </c>
      <c r="N27" s="225">
        <v>22</v>
      </c>
      <c r="O27" s="225">
        <v>22</v>
      </c>
      <c r="P27" s="225">
        <v>22</v>
      </c>
      <c r="Q27" s="225">
        <v>38</v>
      </c>
      <c r="R27" s="225">
        <v>22</v>
      </c>
      <c r="S27" s="225">
        <v>22</v>
      </c>
      <c r="T27" s="225">
        <v>38</v>
      </c>
      <c r="U27" s="225">
        <v>22</v>
      </c>
      <c r="V27" s="225">
        <v>22</v>
      </c>
    </row>
    <row r="28" spans="1:22" ht="14.25" x14ac:dyDescent="0.25">
      <c r="A28" s="38" t="s">
        <v>9</v>
      </c>
      <c r="B28" s="60"/>
      <c r="C28" s="29"/>
      <c r="D28" s="43"/>
      <c r="E28" s="40">
        <f t="shared" ref="E28:V28" si="5">E26+E27*E25</f>
        <v>28085.411</v>
      </c>
      <c r="F28" s="40">
        <f t="shared" si="5"/>
        <v>4700.9079999999994</v>
      </c>
      <c r="G28" s="40">
        <f t="shared" si="5"/>
        <v>5253.0860000000002</v>
      </c>
      <c r="H28" s="40">
        <f t="shared" si="5"/>
        <v>6714.54</v>
      </c>
      <c r="I28" s="40">
        <f t="shared" si="5"/>
        <v>6605.3979999999992</v>
      </c>
      <c r="J28" s="40">
        <f t="shared" si="5"/>
        <v>4979.7139999999999</v>
      </c>
      <c r="K28" s="40">
        <f t="shared" si="5"/>
        <v>10153.629000000001</v>
      </c>
      <c r="L28" s="40">
        <f t="shared" si="5"/>
        <v>5381.4120000000003</v>
      </c>
      <c r="M28" s="40">
        <f t="shared" si="5"/>
        <v>7101.74</v>
      </c>
      <c r="N28" s="40">
        <f t="shared" si="5"/>
        <v>6766.0859999999993</v>
      </c>
      <c r="O28" s="40">
        <f t="shared" si="5"/>
        <v>6798.0300000000007</v>
      </c>
      <c r="P28" s="40">
        <f t="shared" si="5"/>
        <v>6700.02</v>
      </c>
      <c r="Q28" s="40">
        <f t="shared" si="5"/>
        <v>6352.0079999999998</v>
      </c>
      <c r="R28" s="40">
        <f t="shared" si="5"/>
        <v>7622.2820000000002</v>
      </c>
      <c r="S28" s="40">
        <f t="shared" si="5"/>
        <v>7442.96</v>
      </c>
      <c r="T28" s="40">
        <f t="shared" si="5"/>
        <v>4855.5680000000002</v>
      </c>
      <c r="U28" s="40">
        <f t="shared" si="5"/>
        <v>6833.6039999999994</v>
      </c>
      <c r="V28" s="40">
        <f t="shared" si="5"/>
        <v>8019.6460000000006</v>
      </c>
    </row>
    <row r="29" spans="1:22" ht="169.5" customHeight="1" x14ac:dyDescent="0.25">
      <c r="A29" s="33" t="s">
        <v>31</v>
      </c>
      <c r="B29" s="60">
        <v>0.75</v>
      </c>
      <c r="C29" s="29"/>
      <c r="D29" s="40"/>
      <c r="E29" s="40">
        <f>E28*B29</f>
        <v>21064.058250000002</v>
      </c>
      <c r="F29" s="40">
        <f>F28*B29</f>
        <v>3525.6809999999996</v>
      </c>
      <c r="G29" s="40">
        <f>G28*B29</f>
        <v>3939.8145000000004</v>
      </c>
      <c r="H29" s="40">
        <f>H28*B29</f>
        <v>5035.9049999999997</v>
      </c>
      <c r="I29" s="40">
        <f>I28*B29</f>
        <v>4954.048499999999</v>
      </c>
      <c r="J29" s="40">
        <f>J28*B29</f>
        <v>3734.7855</v>
      </c>
      <c r="K29" s="40">
        <f>K28*B29</f>
        <v>7615.2217500000006</v>
      </c>
      <c r="L29" s="40">
        <f>L28*B29</f>
        <v>4036.0590000000002</v>
      </c>
      <c r="M29" s="40">
        <f>M28*B29</f>
        <v>5326.3050000000003</v>
      </c>
      <c r="N29" s="40">
        <f>N28*B29</f>
        <v>5074.5644999999995</v>
      </c>
      <c r="O29" s="40">
        <f>O28*B29</f>
        <v>5098.5225000000009</v>
      </c>
      <c r="P29" s="40">
        <f>P28*B29</f>
        <v>5025.0150000000003</v>
      </c>
      <c r="Q29" s="40">
        <f>Q28*B29</f>
        <v>4764.0059999999994</v>
      </c>
      <c r="R29" s="40">
        <f>R28*B29</f>
        <v>5716.7115000000003</v>
      </c>
      <c r="S29" s="40">
        <f>S28*B29</f>
        <v>5582.22</v>
      </c>
      <c r="T29" s="40">
        <f>T28*B29</f>
        <v>3641.6760000000004</v>
      </c>
      <c r="U29" s="40">
        <f>U28*B29</f>
        <v>5125.2029999999995</v>
      </c>
      <c r="V29" s="40">
        <f>V28*B29</f>
        <v>6014.7345000000005</v>
      </c>
    </row>
    <row r="30" spans="1:22" ht="14.25" x14ac:dyDescent="0.25">
      <c r="A30" s="112" t="s">
        <v>14</v>
      </c>
      <c r="B30" s="121">
        <v>0.3</v>
      </c>
      <c r="C30" s="121"/>
      <c r="D30" s="113">
        <f>SUM(E30:V30)</f>
        <v>31582.359449999996</v>
      </c>
      <c r="E30" s="113">
        <f>E29*B30</f>
        <v>6319.2174750000004</v>
      </c>
      <c r="F30" s="113">
        <f>F29*B30</f>
        <v>1057.7042999999999</v>
      </c>
      <c r="G30" s="113">
        <f>G29*B30</f>
        <v>1181.94435</v>
      </c>
      <c r="H30" s="113">
        <f>H29*B30</f>
        <v>1510.7714999999998</v>
      </c>
      <c r="I30" s="113">
        <f>I29*B30</f>
        <v>1486.2145499999997</v>
      </c>
      <c r="J30" s="113">
        <f>J29*B30</f>
        <v>1120.4356499999999</v>
      </c>
      <c r="K30" s="113">
        <f>K29*B30</f>
        <v>2284.5665250000002</v>
      </c>
      <c r="L30" s="113">
        <f>L29*B30</f>
        <v>1210.8177000000001</v>
      </c>
      <c r="M30" s="113">
        <f>M29*B30</f>
        <v>1597.8915</v>
      </c>
      <c r="N30" s="113">
        <f>N29*B30</f>
        <v>1522.3693499999997</v>
      </c>
      <c r="O30" s="113">
        <f>O29*B30</f>
        <v>1529.5567500000002</v>
      </c>
      <c r="P30" s="113">
        <f>P29*B30</f>
        <v>1507.5045</v>
      </c>
      <c r="Q30" s="113">
        <f>Q29*B30</f>
        <v>1429.2017999999998</v>
      </c>
      <c r="R30" s="113">
        <f>R29*B30</f>
        <v>1715.0134500000001</v>
      </c>
      <c r="S30" s="113">
        <f>S29*B30</f>
        <v>1674.6659999999999</v>
      </c>
      <c r="T30" s="113">
        <f>T29*B30</f>
        <v>1092.5028</v>
      </c>
      <c r="U30" s="113">
        <f>U29*B30</f>
        <v>1537.5608999999997</v>
      </c>
      <c r="V30" s="113">
        <f>V29*B30</f>
        <v>1804.4203500000001</v>
      </c>
    </row>
    <row r="31" spans="1:22" ht="14.25" x14ac:dyDescent="0.25">
      <c r="A31" s="42" t="s">
        <v>2</v>
      </c>
      <c r="B31" s="60"/>
      <c r="C31" s="29"/>
      <c r="D31" s="40"/>
      <c r="E31" s="40"/>
      <c r="F31" s="40"/>
      <c r="G31" s="40"/>
      <c r="H31" s="40"/>
      <c r="I31" s="40"/>
      <c r="J31" s="123"/>
      <c r="K31" s="123"/>
      <c r="L31" s="123"/>
      <c r="M31" s="123"/>
      <c r="N31" s="123"/>
      <c r="O31" s="123"/>
      <c r="P31" s="123"/>
      <c r="Q31" s="123"/>
      <c r="R31" s="123"/>
      <c r="S31" s="123"/>
      <c r="T31" s="123"/>
      <c r="U31" s="123"/>
      <c r="V31" s="123"/>
    </row>
    <row r="32" spans="1:22" ht="40.5" x14ac:dyDescent="0.25">
      <c r="A32" s="33" t="s">
        <v>24</v>
      </c>
      <c r="B32" s="29">
        <v>2</v>
      </c>
      <c r="C32" s="29">
        <v>1</v>
      </c>
      <c r="D32" s="40"/>
      <c r="E32" s="40">
        <f>C32*E6</f>
        <v>1101.79</v>
      </c>
      <c r="F32" s="40">
        <f>C32*F6</f>
        <v>48.06</v>
      </c>
      <c r="G32" s="40">
        <f>G6*C32</f>
        <v>61.27</v>
      </c>
      <c r="H32" s="40">
        <f>H6*C32</f>
        <v>98.7</v>
      </c>
      <c r="I32" s="40">
        <f>I6*C32</f>
        <v>94.19</v>
      </c>
      <c r="J32" s="40">
        <f>C32*J6</f>
        <v>54.73</v>
      </c>
      <c r="K32" s="40">
        <f>C32*K6</f>
        <v>243.81</v>
      </c>
      <c r="L32" s="123">
        <f>C32*L6</f>
        <v>64.34</v>
      </c>
      <c r="M32" s="123">
        <f>C32*M6</f>
        <v>114.7</v>
      </c>
      <c r="N32" s="123">
        <f>C32*N6</f>
        <v>100.83</v>
      </c>
      <c r="O32" s="123">
        <f>C32*O6</f>
        <v>102.15</v>
      </c>
      <c r="P32" s="123">
        <f>C32*P6</f>
        <v>98.1</v>
      </c>
      <c r="Q32" s="123">
        <f>C32*Q6</f>
        <v>87.56</v>
      </c>
      <c r="R32" s="123">
        <f>C32*R6</f>
        <v>136.21</v>
      </c>
      <c r="S32" s="123">
        <f>C32*S6</f>
        <v>128.80000000000001</v>
      </c>
      <c r="T32" s="123">
        <f>C32*T6</f>
        <v>51.76</v>
      </c>
      <c r="U32" s="123">
        <f>C32*U6</f>
        <v>103.62</v>
      </c>
      <c r="V32" s="123">
        <f>C32*V6</f>
        <v>152.63</v>
      </c>
    </row>
    <row r="33" spans="1:22" ht="40.5" x14ac:dyDescent="0.25">
      <c r="A33" s="33" t="s">
        <v>28</v>
      </c>
      <c r="B33" s="29">
        <v>0.2</v>
      </c>
      <c r="C33" s="29"/>
      <c r="D33" s="40"/>
      <c r="E33" s="40">
        <f>B33*(E5-E6)</f>
        <v>1296.1200000000001</v>
      </c>
      <c r="F33" s="40">
        <f>B33*(F5-F6)</f>
        <v>278.82000000000005</v>
      </c>
      <c r="G33" s="40">
        <f>B33*(G5-G6)</f>
        <v>343.40000000000003</v>
      </c>
      <c r="H33" s="40">
        <f>B33*(H5-H6)</f>
        <v>785.72400000000016</v>
      </c>
      <c r="I33" s="40">
        <f>B33*(I5-I6)</f>
        <v>602.61199999999997</v>
      </c>
      <c r="J33" s="40">
        <f>B33*(J5-J6)</f>
        <v>87.367999999999995</v>
      </c>
      <c r="K33" s="40">
        <f>B33*(K5-K6)</f>
        <v>923.67799999999988</v>
      </c>
      <c r="L33" s="123">
        <f>B33*(L5-L6)</f>
        <v>618.88200000000006</v>
      </c>
      <c r="M33" s="123">
        <f>B33*(M5-M6)</f>
        <v>766.55200000000013</v>
      </c>
      <c r="N33" s="123">
        <f>B33*(N5-N6)</f>
        <v>627.03800000000001</v>
      </c>
      <c r="O33" s="123">
        <f>B33*(O5-O6)</f>
        <v>1051.8120000000001</v>
      </c>
      <c r="P33" s="123">
        <f>B33*(P5-P6)</f>
        <v>816.08400000000017</v>
      </c>
      <c r="Q33" s="123">
        <f>B33*(Q5-Q6)</f>
        <v>121.43800000000002</v>
      </c>
      <c r="R33" s="123">
        <f>B33*(R5-R6)</f>
        <v>224.31399999999999</v>
      </c>
      <c r="S33" s="123">
        <f>B33*(S5-S6)</f>
        <v>206.44800000000001</v>
      </c>
      <c r="T33" s="123">
        <f>B33*(T5-T6)</f>
        <v>530.12199999999996</v>
      </c>
      <c r="U33" s="123">
        <f>B33*(U5-U6)</f>
        <v>709.28000000000009</v>
      </c>
      <c r="V33" s="123">
        <f>B33*(V5-V6)</f>
        <v>336.70000000000005</v>
      </c>
    </row>
    <row r="34" spans="1:22" ht="13.5" x14ac:dyDescent="0.25">
      <c r="A34" s="33"/>
      <c r="B34" s="60"/>
      <c r="C34" s="29"/>
      <c r="D34" s="40"/>
      <c r="E34" s="40"/>
      <c r="F34" s="40"/>
      <c r="G34" s="40"/>
      <c r="H34" s="40"/>
      <c r="I34" s="40"/>
      <c r="J34" s="123"/>
      <c r="K34" s="123"/>
      <c r="L34" s="123"/>
      <c r="M34" s="123"/>
      <c r="N34" s="123"/>
      <c r="O34" s="123"/>
      <c r="P34" s="123"/>
      <c r="Q34" s="123"/>
      <c r="R34" s="123"/>
      <c r="S34" s="123"/>
      <c r="T34" s="123"/>
      <c r="U34" s="123"/>
      <c r="V34" s="123"/>
    </row>
    <row r="35" spans="1:22" ht="27" x14ac:dyDescent="0.25">
      <c r="A35" s="122" t="s">
        <v>22</v>
      </c>
      <c r="B35" s="121"/>
      <c r="C35" s="121"/>
      <c r="D35" s="117">
        <f>SUM(E35:V35)</f>
        <v>13169.641999999996</v>
      </c>
      <c r="E35" s="113">
        <f>E32+E33</f>
        <v>2397.91</v>
      </c>
      <c r="F35" s="113">
        <f>F32+F33</f>
        <v>326.88000000000005</v>
      </c>
      <c r="G35" s="113">
        <f>G32+G33</f>
        <v>404.67</v>
      </c>
      <c r="H35" s="113">
        <f>H32+H33</f>
        <v>884.42400000000021</v>
      </c>
      <c r="I35" s="113">
        <f>I32+I33</f>
        <v>696.80199999999991</v>
      </c>
      <c r="J35" s="113">
        <f>J33+J32</f>
        <v>142.09799999999998</v>
      </c>
      <c r="K35" s="113">
        <f>K33+K32</f>
        <v>1167.4879999999998</v>
      </c>
      <c r="L35" s="113">
        <f t="shared" ref="L35:V35" si="6">L32+L33</f>
        <v>683.22200000000009</v>
      </c>
      <c r="M35" s="113">
        <f t="shared" si="6"/>
        <v>881.25200000000018</v>
      </c>
      <c r="N35" s="113">
        <f t="shared" si="6"/>
        <v>727.86800000000005</v>
      </c>
      <c r="O35" s="113">
        <f t="shared" si="6"/>
        <v>1153.9620000000002</v>
      </c>
      <c r="P35" s="113">
        <f t="shared" si="6"/>
        <v>914.1840000000002</v>
      </c>
      <c r="Q35" s="113">
        <f t="shared" si="6"/>
        <v>208.99800000000002</v>
      </c>
      <c r="R35" s="113">
        <f t="shared" si="6"/>
        <v>360.524</v>
      </c>
      <c r="S35" s="113">
        <f t="shared" si="6"/>
        <v>335.24800000000005</v>
      </c>
      <c r="T35" s="113">
        <f t="shared" si="6"/>
        <v>581.88199999999995</v>
      </c>
      <c r="U35" s="113">
        <f t="shared" si="6"/>
        <v>812.90000000000009</v>
      </c>
      <c r="V35" s="113">
        <f t="shared" si="6"/>
        <v>489.33000000000004</v>
      </c>
    </row>
    <row r="36" spans="1:22" ht="28.5" x14ac:dyDescent="0.25">
      <c r="A36" s="80" t="s">
        <v>25</v>
      </c>
      <c r="B36" s="90"/>
      <c r="C36" s="90"/>
      <c r="D36" s="81">
        <f t="shared" ref="D36:I36" si="7">D30+D35</f>
        <v>44752.001449999996</v>
      </c>
      <c r="E36" s="89">
        <f t="shared" si="7"/>
        <v>8717.1274750000011</v>
      </c>
      <c r="F36" s="89">
        <f t="shared" si="7"/>
        <v>1384.5843</v>
      </c>
      <c r="G36" s="89">
        <f t="shared" si="7"/>
        <v>1586.6143500000001</v>
      </c>
      <c r="H36" s="89">
        <f t="shared" si="7"/>
        <v>2395.1954999999998</v>
      </c>
      <c r="I36" s="89">
        <f t="shared" si="7"/>
        <v>2183.0165499999994</v>
      </c>
      <c r="J36" s="89">
        <f>J35+J30</f>
        <v>1262.5336499999999</v>
      </c>
      <c r="K36" s="89">
        <f>K35+K30</f>
        <v>3452.054525</v>
      </c>
      <c r="L36" s="89">
        <f t="shared" ref="L36:V36" si="8">L30+L35</f>
        <v>1894.0397000000003</v>
      </c>
      <c r="M36" s="89">
        <f t="shared" si="8"/>
        <v>2479.1435000000001</v>
      </c>
      <c r="N36" s="89">
        <f t="shared" si="8"/>
        <v>2250.2373499999999</v>
      </c>
      <c r="O36" s="89">
        <f t="shared" si="8"/>
        <v>2683.5187500000002</v>
      </c>
      <c r="P36" s="89">
        <f t="shared" si="8"/>
        <v>2421.6885000000002</v>
      </c>
      <c r="Q36" s="89">
        <f t="shared" si="8"/>
        <v>1638.1997999999999</v>
      </c>
      <c r="R36" s="89">
        <f t="shared" si="8"/>
        <v>2075.5374500000003</v>
      </c>
      <c r="S36" s="89">
        <f t="shared" si="8"/>
        <v>2009.914</v>
      </c>
      <c r="T36" s="89">
        <f t="shared" si="8"/>
        <v>1674.3847999999998</v>
      </c>
      <c r="U36" s="89">
        <f t="shared" si="8"/>
        <v>2350.4609</v>
      </c>
      <c r="V36" s="89">
        <f t="shared" si="8"/>
        <v>2293.7503500000003</v>
      </c>
    </row>
    <row r="37" spans="1:22" x14ac:dyDescent="0.25">
      <c r="A37" s="32" t="s">
        <v>23</v>
      </c>
      <c r="B37" s="60"/>
      <c r="C37" s="29"/>
      <c r="D37" s="92">
        <f>D20+D36</f>
        <v>63952.490467504998</v>
      </c>
      <c r="E37" s="43"/>
      <c r="F37" s="43"/>
      <c r="G37" s="43"/>
      <c r="H37" s="43"/>
      <c r="I37" s="43"/>
      <c r="J37" s="134"/>
      <c r="K37" s="123"/>
      <c r="L37" s="123"/>
      <c r="M37" s="123"/>
      <c r="N37" s="123"/>
      <c r="O37" s="123"/>
      <c r="P37" s="123"/>
      <c r="Q37" s="123"/>
      <c r="R37" s="123"/>
      <c r="S37" s="123"/>
      <c r="T37" s="123"/>
      <c r="U37" s="123"/>
      <c r="V37" s="123"/>
    </row>
    <row r="38" spans="1:22" x14ac:dyDescent="0.25">
      <c r="A38" s="19"/>
      <c r="B38" s="60"/>
      <c r="C38" s="60"/>
      <c r="D38" s="44"/>
      <c r="E38" s="44"/>
      <c r="F38" s="44"/>
      <c r="G38" s="44"/>
      <c r="H38" s="44"/>
      <c r="I38" s="44"/>
      <c r="J38" s="134"/>
      <c r="K38" s="123"/>
      <c r="L38" s="123"/>
      <c r="M38" s="123"/>
      <c r="N38" s="123"/>
      <c r="O38" s="123"/>
      <c r="P38" s="123"/>
      <c r="Q38" s="123"/>
      <c r="R38" s="123"/>
      <c r="S38" s="123"/>
      <c r="T38" s="123"/>
      <c r="U38" s="123"/>
      <c r="V38" s="123"/>
    </row>
    <row r="39" spans="1:22" ht="27" x14ac:dyDescent="0.25">
      <c r="A39" s="33" t="s">
        <v>33</v>
      </c>
      <c r="B39" s="119">
        <v>0.05</v>
      </c>
      <c r="C39" s="60">
        <v>0.05</v>
      </c>
      <c r="D39" s="93">
        <f>C39*(D13+D14+D15+D30)</f>
        <v>1903.7643483752499</v>
      </c>
      <c r="E39" s="34"/>
      <c r="F39" s="46"/>
      <c r="G39" s="34"/>
      <c r="H39" s="34"/>
      <c r="I39" s="34"/>
      <c r="J39" s="134"/>
      <c r="K39" s="123"/>
      <c r="L39" s="123"/>
      <c r="M39" s="123"/>
      <c r="N39" s="123"/>
      <c r="O39" s="123"/>
      <c r="P39" s="123"/>
      <c r="Q39" s="123"/>
      <c r="R39" s="123"/>
      <c r="S39" s="123"/>
      <c r="T39" s="123"/>
      <c r="U39" s="123"/>
      <c r="V39" s="123"/>
    </row>
    <row r="40" spans="1:22" ht="27" x14ac:dyDescent="0.25">
      <c r="A40" s="33" t="s">
        <v>34</v>
      </c>
      <c r="B40" s="119"/>
      <c r="C40" s="60"/>
      <c r="D40" s="93">
        <v>500</v>
      </c>
      <c r="E40" s="34"/>
      <c r="F40" s="46"/>
      <c r="G40" s="34"/>
      <c r="H40" s="34"/>
      <c r="I40" s="34"/>
      <c r="J40" s="134"/>
      <c r="K40" s="123"/>
      <c r="L40" s="123"/>
      <c r="M40" s="123"/>
      <c r="N40" s="123"/>
      <c r="O40" s="123"/>
      <c r="P40" s="123"/>
      <c r="Q40" s="123"/>
      <c r="R40" s="123"/>
      <c r="S40" s="123"/>
      <c r="T40" s="123"/>
      <c r="U40" s="123"/>
      <c r="V40" s="123"/>
    </row>
    <row r="41" spans="1:22" x14ac:dyDescent="0.25">
      <c r="A41" s="60"/>
      <c r="B41" s="60"/>
      <c r="C41" s="60"/>
      <c r="D41" s="94">
        <f>D37+D39+D40</f>
        <v>66356.254815880253</v>
      </c>
      <c r="E41" s="35"/>
      <c r="F41" s="47"/>
      <c r="G41" s="35"/>
      <c r="H41" s="35"/>
      <c r="I41" s="35"/>
      <c r="J41" s="134"/>
      <c r="K41" s="123"/>
      <c r="L41" s="123"/>
      <c r="M41" s="123"/>
      <c r="N41" s="123"/>
      <c r="O41" s="123"/>
      <c r="P41" s="123"/>
      <c r="Q41" s="123"/>
      <c r="R41" s="123"/>
      <c r="S41" s="123"/>
      <c r="T41" s="123"/>
      <c r="U41" s="123"/>
      <c r="V41" s="123"/>
    </row>
    <row r="42" spans="1:22" x14ac:dyDescent="0.25">
      <c r="A42" s="60" t="s">
        <v>3</v>
      </c>
      <c r="B42" s="119">
        <v>0.2</v>
      </c>
      <c r="C42" s="60">
        <v>0.2</v>
      </c>
      <c r="D42" s="30">
        <f>C42*D41</f>
        <v>13271.250963176051</v>
      </c>
      <c r="E42" s="48"/>
      <c r="F42" s="49"/>
      <c r="G42" s="48"/>
      <c r="H42" s="48"/>
      <c r="I42" s="48"/>
      <c r="J42" s="134"/>
      <c r="K42" s="123"/>
      <c r="L42" s="123"/>
      <c r="M42" s="123"/>
      <c r="N42" s="123"/>
      <c r="O42" s="123"/>
      <c r="P42" s="123"/>
      <c r="Q42" s="123"/>
      <c r="R42" s="123"/>
      <c r="S42" s="123"/>
      <c r="T42" s="123"/>
      <c r="U42" s="123"/>
      <c r="V42" s="123"/>
    </row>
    <row r="43" spans="1:22" x14ac:dyDescent="0.25">
      <c r="A43" s="63"/>
      <c r="B43" s="63"/>
      <c r="C43" s="114"/>
      <c r="D43" s="65"/>
      <c r="E43" s="65"/>
      <c r="F43" s="115"/>
      <c r="G43" s="65"/>
      <c r="H43" s="116"/>
      <c r="I43" s="116"/>
      <c r="J43" s="135"/>
      <c r="K43" s="65"/>
      <c r="L43" s="123"/>
      <c r="M43" s="123"/>
      <c r="N43" s="123"/>
      <c r="O43" s="123"/>
      <c r="P43" s="123"/>
      <c r="Q43" s="123"/>
      <c r="R43" s="123"/>
      <c r="S43" s="123"/>
      <c r="T43" s="123"/>
      <c r="U43" s="123"/>
      <c r="V43" s="123"/>
    </row>
    <row r="44" spans="1:22" ht="41.25" x14ac:dyDescent="0.3">
      <c r="A44" s="64" t="s">
        <v>26</v>
      </c>
      <c r="B44" s="63"/>
      <c r="C44" s="114"/>
      <c r="D44" s="124">
        <f>D41+D42</f>
        <v>79627.505779056301</v>
      </c>
      <c r="E44" s="65"/>
      <c r="F44" s="115"/>
      <c r="G44" s="65"/>
      <c r="H44" s="116"/>
      <c r="I44" s="116"/>
      <c r="J44" s="135"/>
      <c r="K44" s="123"/>
      <c r="L44" s="123"/>
      <c r="M44" s="123"/>
      <c r="N44" s="123"/>
      <c r="O44" s="123"/>
      <c r="P44" s="123"/>
      <c r="Q44" s="123"/>
      <c r="R44" s="123"/>
      <c r="S44" s="123"/>
      <c r="T44" s="123"/>
      <c r="U44" s="123"/>
      <c r="V44" s="123"/>
    </row>
    <row r="45" spans="1:22" x14ac:dyDescent="0.25">
      <c r="A45" s="136"/>
      <c r="B45" s="136"/>
      <c r="C45" s="137"/>
      <c r="D45" s="138"/>
    </row>
    <row r="46" spans="1:22" x14ac:dyDescent="0.25">
      <c r="A46" s="142"/>
      <c r="B46" s="143"/>
      <c r="C46" s="144"/>
      <c r="D46" s="145"/>
    </row>
    <row r="47" spans="1:22" x14ac:dyDescent="0.25">
      <c r="A47" s="136"/>
      <c r="B47" s="136"/>
      <c r="C47" s="137"/>
      <c r="D47" s="138"/>
    </row>
    <row r="48" spans="1:22" x14ac:dyDescent="0.25">
      <c r="D48" s="229">
        <f>D44-D36</f>
        <v>34875.504329056304</v>
      </c>
    </row>
    <row r="50" spans="4:4" x14ac:dyDescent="0.25">
      <c r="D50" s="229"/>
    </row>
  </sheetData>
  <pageMargins left="0.75" right="0.75" top="1" bottom="1" header="0.5" footer="0.5"/>
  <pageSetup paperSize="9" scale="45" orientation="landscape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zoomScale="88" zoomScaleNormal="88" workbookViewId="0">
      <selection activeCell="D49" sqref="D49"/>
    </sheetView>
  </sheetViews>
  <sheetFormatPr defaultRowHeight="15.75" x14ac:dyDescent="0.25"/>
  <cols>
    <col min="1" max="1" width="38.28515625" style="146" customWidth="1"/>
    <col min="2" max="2" width="7.42578125" style="146" customWidth="1"/>
    <col min="3" max="3" width="6.5703125" style="147" customWidth="1"/>
    <col min="4" max="4" width="15.28515625" style="139" customWidth="1"/>
    <col min="5" max="5" width="14.28515625" style="315" customWidth="1"/>
    <col min="6" max="6" width="12.85546875" style="140" customWidth="1"/>
    <col min="7" max="7" width="13" style="315" customWidth="1"/>
    <col min="8" max="8" width="13.42578125" style="316" customWidth="1"/>
    <col min="9" max="9" width="12.85546875" style="316" customWidth="1"/>
    <col min="10" max="10" width="13.5703125" style="321" customWidth="1"/>
    <col min="11" max="16384" width="9.140625" style="8"/>
  </cols>
  <sheetData>
    <row r="1" spans="1:10" s="129" customFormat="1" ht="72" customHeight="1" x14ac:dyDescent="0.25">
      <c r="A1" s="99" t="s">
        <v>119</v>
      </c>
      <c r="B1" s="100"/>
      <c r="C1" s="102" t="s">
        <v>19</v>
      </c>
      <c r="D1" s="102" t="s">
        <v>43</v>
      </c>
      <c r="E1" s="322" t="s">
        <v>95</v>
      </c>
      <c r="F1" s="226" t="s">
        <v>96</v>
      </c>
      <c r="G1" s="322" t="s">
        <v>97</v>
      </c>
      <c r="H1" s="322" t="s">
        <v>98</v>
      </c>
      <c r="I1" s="322" t="s">
        <v>99</v>
      </c>
      <c r="J1" s="322" t="s">
        <v>94</v>
      </c>
    </row>
    <row r="2" spans="1:10" s="129" customFormat="1" ht="27" customHeight="1" x14ac:dyDescent="0.25">
      <c r="A2" s="67" t="s">
        <v>44</v>
      </c>
      <c r="B2" s="68"/>
      <c r="C2" s="69"/>
      <c r="D2" s="59">
        <f t="shared" ref="D2:D7" si="0">E2+F2+G2+H2+I2+J2</f>
        <v>6</v>
      </c>
      <c r="E2" s="323">
        <v>1</v>
      </c>
      <c r="F2" s="59">
        <v>1</v>
      </c>
      <c r="G2" s="323">
        <v>1</v>
      </c>
      <c r="H2" s="323">
        <v>1</v>
      </c>
      <c r="I2" s="323">
        <v>1</v>
      </c>
      <c r="J2" s="323">
        <v>1</v>
      </c>
    </row>
    <row r="3" spans="1:10" ht="34.5" customHeight="1" x14ac:dyDescent="0.25">
      <c r="A3" s="17" t="s">
        <v>29</v>
      </c>
      <c r="B3" s="118" t="s">
        <v>1</v>
      </c>
      <c r="C3" s="118"/>
      <c r="D3" s="56">
        <f t="shared" si="0"/>
        <v>319.54849999999999</v>
      </c>
      <c r="E3" s="148">
        <f t="shared" ref="E3:J3" si="1">E4/100</f>
        <v>39.233200000000004</v>
      </c>
      <c r="F3" s="22">
        <f t="shared" si="1"/>
        <v>56.249700000000004</v>
      </c>
      <c r="G3" s="148">
        <f t="shared" si="1"/>
        <v>39.608699999999999</v>
      </c>
      <c r="H3" s="148">
        <f t="shared" si="1"/>
        <v>96.369799999999998</v>
      </c>
      <c r="I3" s="148">
        <f t="shared" si="1"/>
        <v>33.706099999999999</v>
      </c>
      <c r="J3" s="148">
        <f t="shared" si="1"/>
        <v>54.381</v>
      </c>
    </row>
    <row r="4" spans="1:10" ht="26.25" customHeight="1" x14ac:dyDescent="0.25">
      <c r="A4" s="19" t="s">
        <v>30</v>
      </c>
      <c r="B4" s="60" t="s">
        <v>0</v>
      </c>
      <c r="C4" s="60"/>
      <c r="D4" s="21">
        <f t="shared" si="0"/>
        <v>31954.85</v>
      </c>
      <c r="E4" s="344">
        <v>3923.32</v>
      </c>
      <c r="F4" s="245">
        <v>5624.97</v>
      </c>
      <c r="G4" s="344">
        <v>3960.87</v>
      </c>
      <c r="H4" s="344">
        <v>9636.98</v>
      </c>
      <c r="I4" s="344">
        <v>3370.61</v>
      </c>
      <c r="J4" s="344">
        <v>5438.1</v>
      </c>
    </row>
    <row r="5" spans="1:10" ht="21" customHeight="1" x14ac:dyDescent="0.25">
      <c r="A5" s="19" t="s">
        <v>48</v>
      </c>
      <c r="B5" s="60" t="s">
        <v>0</v>
      </c>
      <c r="C5" s="60"/>
      <c r="D5" s="21">
        <f t="shared" si="0"/>
        <v>1292.05</v>
      </c>
      <c r="E5" s="324">
        <v>424.65</v>
      </c>
      <c r="F5" s="21">
        <v>215.29</v>
      </c>
      <c r="G5" s="324">
        <v>172.98</v>
      </c>
      <c r="H5" s="324">
        <v>193.69</v>
      </c>
      <c r="I5" s="324">
        <v>135.18</v>
      </c>
      <c r="J5" s="324">
        <v>150.26</v>
      </c>
    </row>
    <row r="6" spans="1:10" ht="24" customHeight="1" x14ac:dyDescent="0.25">
      <c r="A6" s="19" t="s">
        <v>40</v>
      </c>
      <c r="B6" s="60" t="s">
        <v>0</v>
      </c>
      <c r="C6" s="60"/>
      <c r="D6" s="108">
        <f t="shared" si="0"/>
        <v>1421.2550000000001</v>
      </c>
      <c r="E6" s="334">
        <f t="shared" ref="E6:J6" si="2">E5+E5/10</f>
        <v>467.11499999999995</v>
      </c>
      <c r="F6" s="108">
        <f t="shared" si="2"/>
        <v>236.81899999999999</v>
      </c>
      <c r="G6" s="334">
        <f t="shared" si="2"/>
        <v>190.27799999999999</v>
      </c>
      <c r="H6" s="334">
        <f t="shared" si="2"/>
        <v>213.059</v>
      </c>
      <c r="I6" s="334">
        <f t="shared" si="2"/>
        <v>148.69800000000001</v>
      </c>
      <c r="J6" s="334">
        <f t="shared" si="2"/>
        <v>165.286</v>
      </c>
    </row>
    <row r="7" spans="1:10" ht="20.25" customHeight="1" x14ac:dyDescent="0.25">
      <c r="A7" s="23" t="s">
        <v>4</v>
      </c>
      <c r="B7" s="60" t="s">
        <v>5</v>
      </c>
      <c r="C7" s="60"/>
      <c r="D7" s="196">
        <f t="shared" si="0"/>
        <v>6453</v>
      </c>
      <c r="E7" s="325">
        <v>3511</v>
      </c>
      <c r="F7" s="196">
        <v>605</v>
      </c>
      <c r="G7" s="325">
        <v>319</v>
      </c>
      <c r="H7" s="325">
        <v>1006</v>
      </c>
      <c r="I7" s="325">
        <v>347</v>
      </c>
      <c r="J7" s="325">
        <v>665</v>
      </c>
    </row>
    <row r="8" spans="1:10" ht="27.75" customHeight="1" x14ac:dyDescent="0.25">
      <c r="A8" s="246" t="s">
        <v>18</v>
      </c>
      <c r="B8" s="105"/>
      <c r="C8" s="105"/>
      <c r="D8" s="107"/>
      <c r="E8" s="149"/>
      <c r="F8" s="107"/>
      <c r="G8" s="149"/>
      <c r="H8" s="149"/>
      <c r="I8" s="149"/>
      <c r="J8" s="233"/>
    </row>
    <row r="9" spans="1:10" ht="17.25" x14ac:dyDescent="0.3">
      <c r="A9" s="24" t="s">
        <v>16</v>
      </c>
      <c r="B9" s="29"/>
      <c r="C9" s="29"/>
      <c r="D9" s="66"/>
      <c r="E9" s="148"/>
      <c r="F9" s="22"/>
      <c r="G9" s="148"/>
      <c r="H9" s="148"/>
      <c r="I9" s="148"/>
      <c r="J9" s="234"/>
    </row>
    <row r="10" spans="1:10" ht="27" customHeight="1" x14ac:dyDescent="0.25">
      <c r="A10" s="28" t="s">
        <v>6</v>
      </c>
      <c r="B10" s="128" t="s">
        <v>17</v>
      </c>
      <c r="C10" s="60"/>
      <c r="D10" s="21">
        <f>D3/1000</f>
        <v>0.31954850000000001</v>
      </c>
      <c r="E10" s="234"/>
      <c r="F10" s="123"/>
      <c r="G10" s="234"/>
      <c r="H10" s="234"/>
      <c r="I10" s="234"/>
      <c r="J10" s="234"/>
    </row>
    <row r="11" spans="1:10" ht="19.5" customHeight="1" x14ac:dyDescent="0.25">
      <c r="A11" s="28" t="s">
        <v>7</v>
      </c>
      <c r="B11" s="60"/>
      <c r="C11" s="60"/>
      <c r="D11" s="238">
        <v>16670</v>
      </c>
      <c r="E11" s="148"/>
      <c r="F11" s="22"/>
      <c r="G11" s="148"/>
      <c r="H11" s="148"/>
      <c r="I11" s="148"/>
      <c r="J11" s="148"/>
    </row>
    <row r="12" spans="1:10" ht="72" customHeight="1" x14ac:dyDescent="0.25">
      <c r="A12" s="37" t="s">
        <v>127</v>
      </c>
      <c r="B12" s="29">
        <v>0.55000000000000004</v>
      </c>
      <c r="C12" s="29"/>
      <c r="D12" s="120">
        <f>D10*D11*B12</f>
        <v>2929.7804222500004</v>
      </c>
      <c r="E12" s="148"/>
      <c r="F12" s="22"/>
      <c r="G12" s="148"/>
      <c r="H12" s="148"/>
      <c r="I12" s="148"/>
      <c r="J12" s="234"/>
    </row>
    <row r="13" spans="1:10" ht="72.75" customHeight="1" x14ac:dyDescent="0.25">
      <c r="A13" s="31" t="s">
        <v>32</v>
      </c>
      <c r="B13" s="29"/>
      <c r="C13" s="29">
        <v>0.2</v>
      </c>
      <c r="D13" s="120">
        <f>D12*C13</f>
        <v>585.95608445000005</v>
      </c>
      <c r="E13" s="148"/>
      <c r="F13" s="22"/>
      <c r="G13" s="148"/>
      <c r="H13" s="148"/>
      <c r="I13" s="148"/>
      <c r="J13" s="234"/>
    </row>
    <row r="14" spans="1:10" ht="39.75" customHeight="1" x14ac:dyDescent="0.25">
      <c r="A14" s="31" t="s">
        <v>20</v>
      </c>
      <c r="B14" s="29"/>
      <c r="C14" s="29">
        <v>0.1</v>
      </c>
      <c r="D14" s="120">
        <f>D12*C14</f>
        <v>292.97804222500002</v>
      </c>
      <c r="E14" s="148"/>
      <c r="F14" s="22"/>
      <c r="G14" s="148"/>
      <c r="H14" s="148"/>
      <c r="I14" s="148"/>
      <c r="J14" s="234"/>
    </row>
    <row r="15" spans="1:10" ht="18.75" customHeight="1" x14ac:dyDescent="0.25">
      <c r="A15" s="32" t="s">
        <v>2</v>
      </c>
      <c r="B15" s="29"/>
      <c r="C15" s="29"/>
      <c r="D15" s="30"/>
      <c r="E15" s="148"/>
      <c r="F15" s="22"/>
      <c r="G15" s="148"/>
      <c r="H15" s="148"/>
      <c r="I15" s="148"/>
      <c r="J15" s="234"/>
    </row>
    <row r="16" spans="1:10" ht="57" customHeight="1" x14ac:dyDescent="0.25">
      <c r="A16" s="33" t="s">
        <v>21</v>
      </c>
      <c r="B16" s="60" t="s">
        <v>15</v>
      </c>
      <c r="C16" s="60">
        <v>25</v>
      </c>
      <c r="D16" s="34">
        <f>(D4/1000)*C16</f>
        <v>798.87124999999992</v>
      </c>
      <c r="E16" s="148"/>
      <c r="F16" s="22"/>
      <c r="G16" s="148"/>
      <c r="H16" s="148"/>
      <c r="I16" s="148"/>
      <c r="J16" s="234"/>
    </row>
    <row r="17" spans="1:10" ht="103.5" customHeight="1" x14ac:dyDescent="0.25">
      <c r="A17" s="33" t="s">
        <v>35</v>
      </c>
      <c r="B17" s="60" t="s">
        <v>15</v>
      </c>
      <c r="C17" s="60">
        <v>0.75</v>
      </c>
      <c r="D17" s="34">
        <f>D2*500+C17*D6</f>
        <v>4065.9412499999999</v>
      </c>
      <c r="E17" s="148"/>
      <c r="F17" s="22"/>
      <c r="G17" s="148"/>
      <c r="H17" s="148"/>
      <c r="I17" s="148"/>
      <c r="J17" s="234"/>
    </row>
    <row r="18" spans="1:10" ht="32.25" customHeight="1" x14ac:dyDescent="0.25">
      <c r="A18" s="33" t="s">
        <v>22</v>
      </c>
      <c r="B18" s="60" t="s">
        <v>15</v>
      </c>
      <c r="C18" s="60"/>
      <c r="D18" s="120">
        <f>D16+D17</f>
        <v>4864.8125</v>
      </c>
      <c r="E18" s="148"/>
      <c r="F18" s="22"/>
      <c r="G18" s="148"/>
      <c r="H18" s="148"/>
      <c r="I18" s="148"/>
      <c r="J18" s="234"/>
    </row>
    <row r="19" spans="1:10" ht="17.25" x14ac:dyDescent="0.3">
      <c r="A19" s="104" t="s">
        <v>10</v>
      </c>
      <c r="B19" s="105" t="s">
        <v>15</v>
      </c>
      <c r="C19" s="105"/>
      <c r="D19" s="106">
        <f>D12+D13+D14+D18</f>
        <v>8673.5270489249997</v>
      </c>
      <c r="E19" s="149"/>
      <c r="F19" s="107"/>
      <c r="G19" s="149"/>
      <c r="H19" s="149"/>
      <c r="I19" s="149"/>
      <c r="J19" s="233"/>
    </row>
    <row r="20" spans="1:10" ht="14.25" x14ac:dyDescent="0.25">
      <c r="A20" s="77" t="s">
        <v>11</v>
      </c>
      <c r="B20" s="90"/>
      <c r="C20" s="90"/>
      <c r="D20" s="103"/>
      <c r="E20" s="152"/>
      <c r="F20" s="103"/>
      <c r="G20" s="152"/>
      <c r="H20" s="152"/>
      <c r="I20" s="152"/>
      <c r="J20" s="235"/>
    </row>
    <row r="21" spans="1:10" ht="14.25" x14ac:dyDescent="0.25">
      <c r="A21" s="110"/>
      <c r="B21" s="60"/>
      <c r="C21" s="60"/>
      <c r="D21" s="133"/>
      <c r="E21" s="153"/>
      <c r="F21" s="133"/>
      <c r="G21" s="153"/>
      <c r="H21" s="153"/>
      <c r="I21" s="153"/>
      <c r="J21" s="234"/>
    </row>
    <row r="22" spans="1:10" ht="28.5" x14ac:dyDescent="0.25">
      <c r="A22" s="19" t="s">
        <v>27</v>
      </c>
      <c r="B22" s="60" t="s">
        <v>0</v>
      </c>
      <c r="C22" s="60"/>
      <c r="D22" s="109">
        <f t="shared" ref="D22:J22" si="3">D6</f>
        <v>1421.2550000000001</v>
      </c>
      <c r="E22" s="326">
        <f t="shared" si="3"/>
        <v>467.11499999999995</v>
      </c>
      <c r="F22" s="109">
        <f t="shared" si="3"/>
        <v>236.81899999999999</v>
      </c>
      <c r="G22" s="326">
        <f t="shared" si="3"/>
        <v>190.27799999999999</v>
      </c>
      <c r="H22" s="326">
        <f t="shared" si="3"/>
        <v>213.059</v>
      </c>
      <c r="I22" s="326">
        <f t="shared" si="3"/>
        <v>148.69800000000001</v>
      </c>
      <c r="J22" s="326">
        <f t="shared" si="3"/>
        <v>165.286</v>
      </c>
    </row>
    <row r="23" spans="1:10" ht="14.25" x14ac:dyDescent="0.25">
      <c r="A23" s="37" t="s">
        <v>12</v>
      </c>
      <c r="B23" s="29"/>
      <c r="C23" s="29"/>
      <c r="D23" s="61"/>
      <c r="E23" s="154"/>
      <c r="F23" s="61"/>
      <c r="G23" s="154"/>
      <c r="H23" s="154"/>
      <c r="I23" s="154"/>
      <c r="J23" s="234"/>
    </row>
    <row r="24" spans="1:10" ht="28.5" x14ac:dyDescent="0.25">
      <c r="A24" s="38" t="s">
        <v>13</v>
      </c>
      <c r="B24" s="60" t="s">
        <v>0</v>
      </c>
      <c r="C24" s="60"/>
      <c r="D24" s="27"/>
      <c r="E24" s="155">
        <f t="shared" ref="E24:J24" si="4">E22</f>
        <v>467.11499999999995</v>
      </c>
      <c r="F24" s="27">
        <f t="shared" si="4"/>
        <v>236.81899999999999</v>
      </c>
      <c r="G24" s="155">
        <f t="shared" si="4"/>
        <v>190.27799999999999</v>
      </c>
      <c r="H24" s="155">
        <f t="shared" si="4"/>
        <v>213.059</v>
      </c>
      <c r="I24" s="155">
        <f t="shared" si="4"/>
        <v>148.69800000000001</v>
      </c>
      <c r="J24" s="155">
        <f t="shared" si="4"/>
        <v>165.286</v>
      </c>
    </row>
    <row r="25" spans="1:10" ht="14.25" x14ac:dyDescent="0.25">
      <c r="A25" s="38" t="s">
        <v>7</v>
      </c>
      <c r="B25" s="60" t="s">
        <v>15</v>
      </c>
      <c r="C25" s="29"/>
      <c r="D25" s="40"/>
      <c r="E25" s="327">
        <v>5058</v>
      </c>
      <c r="F25" s="225">
        <v>4326</v>
      </c>
      <c r="G25" s="327">
        <v>4326</v>
      </c>
      <c r="H25" s="327">
        <v>4326</v>
      </c>
      <c r="I25" s="327">
        <v>4326</v>
      </c>
      <c r="J25" s="327">
        <v>4326</v>
      </c>
    </row>
    <row r="26" spans="1:10" ht="14.25" x14ac:dyDescent="0.25">
      <c r="A26" s="38" t="s">
        <v>8</v>
      </c>
      <c r="B26" s="60" t="s">
        <v>15</v>
      </c>
      <c r="C26" s="29"/>
      <c r="D26" s="40"/>
      <c r="E26" s="327">
        <v>19</v>
      </c>
      <c r="F26" s="225">
        <v>22</v>
      </c>
      <c r="G26" s="327">
        <v>22</v>
      </c>
      <c r="H26" s="327">
        <v>22</v>
      </c>
      <c r="I26" s="327">
        <v>22</v>
      </c>
      <c r="J26" s="327">
        <v>22</v>
      </c>
    </row>
    <row r="27" spans="1:10" ht="118.5" customHeight="1" x14ac:dyDescent="0.25">
      <c r="A27" s="38" t="s">
        <v>126</v>
      </c>
      <c r="B27" s="60">
        <v>0.55000000000000004</v>
      </c>
      <c r="C27" s="29">
        <v>0.75</v>
      </c>
      <c r="D27" s="43"/>
      <c r="E27" s="156">
        <f>(E25+E26*E24)*B27</f>
        <v>7663.2517500000004</v>
      </c>
      <c r="F27" s="40">
        <f t="shared" ref="F27" si="5">F25+F26*F24</f>
        <v>9536.018</v>
      </c>
      <c r="G27" s="156">
        <f>(G25+G26*G24)*B27</f>
        <v>4681.6638000000003</v>
      </c>
      <c r="H27" s="156">
        <f>(H25+H26*H24)*B27</f>
        <v>4957.3139000000001</v>
      </c>
      <c r="I27" s="156">
        <f>(I25+I26*I24)*B27</f>
        <v>4178.5457999999999</v>
      </c>
      <c r="J27" s="156">
        <f>(J25+J26*J24)*B27</f>
        <v>4379.2605999999996</v>
      </c>
    </row>
    <row r="28" spans="1:10" ht="169.5" customHeight="1" x14ac:dyDescent="0.25">
      <c r="A28" s="33" t="s">
        <v>31</v>
      </c>
      <c r="B28" s="60">
        <v>0.75</v>
      </c>
      <c r="C28" s="29"/>
      <c r="D28" s="40"/>
      <c r="E28" s="156">
        <f>E27*B28</f>
        <v>5747.4388125000005</v>
      </c>
      <c r="F28" s="40">
        <f>F27*B28</f>
        <v>7152.0135</v>
      </c>
      <c r="G28" s="156">
        <f>G27*B28</f>
        <v>3511.2478500000002</v>
      </c>
      <c r="H28" s="156">
        <f>H27*B28</f>
        <v>3717.9854249999999</v>
      </c>
      <c r="I28" s="156">
        <f>I27*B28</f>
        <v>3133.9093499999999</v>
      </c>
      <c r="J28" s="156">
        <f>J27*B28</f>
        <v>3284.4454499999997</v>
      </c>
    </row>
    <row r="29" spans="1:10" ht="14.25" x14ac:dyDescent="0.25">
      <c r="A29" s="112" t="s">
        <v>14</v>
      </c>
      <c r="B29" s="121">
        <v>0.3</v>
      </c>
      <c r="C29" s="121"/>
      <c r="D29" s="113">
        <f>E29+F29+G29+H29+I29+J29</f>
        <v>7964.1121162500003</v>
      </c>
      <c r="E29" s="328">
        <f>E28*B29</f>
        <v>1724.2316437500001</v>
      </c>
      <c r="F29" s="113">
        <f>F28*B29</f>
        <v>2145.6040499999999</v>
      </c>
      <c r="G29" s="328">
        <f>G28*B29</f>
        <v>1053.3743549999999</v>
      </c>
      <c r="H29" s="328">
        <f>H28*B29</f>
        <v>1115.3956274999998</v>
      </c>
      <c r="I29" s="328">
        <f>I28*B29</f>
        <v>940.17280499999993</v>
      </c>
      <c r="J29" s="328">
        <f>J28*B29</f>
        <v>985.33363499999984</v>
      </c>
    </row>
    <row r="30" spans="1:10" ht="14.25" x14ac:dyDescent="0.25">
      <c r="A30" s="42" t="s">
        <v>2</v>
      </c>
      <c r="B30" s="60"/>
      <c r="C30" s="29"/>
      <c r="D30" s="40"/>
      <c r="E30" s="156"/>
      <c r="F30" s="40"/>
      <c r="G30" s="156"/>
      <c r="H30" s="156"/>
      <c r="I30" s="156"/>
      <c r="J30" s="234"/>
    </row>
    <row r="31" spans="1:10" ht="40.5" x14ac:dyDescent="0.25">
      <c r="A31" s="33" t="s">
        <v>24</v>
      </c>
      <c r="B31" s="29">
        <v>2</v>
      </c>
      <c r="C31" s="29">
        <v>1</v>
      </c>
      <c r="D31" s="40"/>
      <c r="E31" s="156">
        <f>C31*E5</f>
        <v>424.65</v>
      </c>
      <c r="F31" s="40">
        <f>C31*F5</f>
        <v>215.29</v>
      </c>
      <c r="G31" s="156">
        <f>G5*C31</f>
        <v>172.98</v>
      </c>
      <c r="H31" s="156">
        <f>H5*C31</f>
        <v>193.69</v>
      </c>
      <c r="I31" s="156">
        <f>I5*C31</f>
        <v>135.18</v>
      </c>
      <c r="J31" s="156">
        <f>C31*J5</f>
        <v>150.26</v>
      </c>
    </row>
    <row r="32" spans="1:10" ht="40.5" x14ac:dyDescent="0.25">
      <c r="A32" s="33" t="s">
        <v>28</v>
      </c>
      <c r="B32" s="29">
        <v>0.2</v>
      </c>
      <c r="C32" s="29"/>
      <c r="D32" s="40"/>
      <c r="E32" s="156">
        <f>B32*(E4-E5)</f>
        <v>699.73400000000004</v>
      </c>
      <c r="F32" s="40">
        <f>B32*(F4-F5)</f>
        <v>1081.9360000000001</v>
      </c>
      <c r="G32" s="156">
        <f>B32*(G4-G5)</f>
        <v>757.57799999999997</v>
      </c>
      <c r="H32" s="156">
        <f>B32*(H4-H5)</f>
        <v>1888.6579999999999</v>
      </c>
      <c r="I32" s="156">
        <f>B32*(I4-I5)</f>
        <v>647.08600000000013</v>
      </c>
      <c r="J32" s="156">
        <f>B32*(J4-J5)</f>
        <v>1057.568</v>
      </c>
    </row>
    <row r="33" spans="1:10" ht="13.5" x14ac:dyDescent="0.25">
      <c r="A33" s="33"/>
      <c r="B33" s="60"/>
      <c r="C33" s="29"/>
      <c r="D33" s="40"/>
      <c r="E33" s="156"/>
      <c r="F33" s="40"/>
      <c r="G33" s="156"/>
      <c r="H33" s="156"/>
      <c r="I33" s="156"/>
      <c r="J33" s="234"/>
    </row>
    <row r="34" spans="1:10" ht="27" x14ac:dyDescent="0.25">
      <c r="A34" s="122" t="s">
        <v>22</v>
      </c>
      <c r="B34" s="121"/>
      <c r="C34" s="121"/>
      <c r="D34" s="117">
        <f>E34+F34+G34+H34+I34+J34</f>
        <v>7424.6099999999988</v>
      </c>
      <c r="E34" s="328">
        <f>E31+E32</f>
        <v>1124.384</v>
      </c>
      <c r="F34" s="113">
        <f>F31+F32</f>
        <v>1297.2260000000001</v>
      </c>
      <c r="G34" s="328">
        <f>G31+G32</f>
        <v>930.55799999999999</v>
      </c>
      <c r="H34" s="328">
        <f>H31+H32</f>
        <v>2082.348</v>
      </c>
      <c r="I34" s="328">
        <f>I31+I32</f>
        <v>782.26600000000008</v>
      </c>
      <c r="J34" s="328">
        <f>J32+J31</f>
        <v>1207.828</v>
      </c>
    </row>
    <row r="35" spans="1:10" ht="28.5" x14ac:dyDescent="0.25">
      <c r="A35" s="80" t="s">
        <v>25</v>
      </c>
      <c r="B35" s="90"/>
      <c r="C35" s="90"/>
      <c r="D35" s="247">
        <f t="shared" ref="D35:I35" si="6">D29+D34</f>
        <v>15388.722116249999</v>
      </c>
      <c r="E35" s="329">
        <f t="shared" si="6"/>
        <v>2848.6156437500003</v>
      </c>
      <c r="F35" s="89">
        <f t="shared" si="6"/>
        <v>3442.83005</v>
      </c>
      <c r="G35" s="329">
        <f t="shared" si="6"/>
        <v>1983.9323549999999</v>
      </c>
      <c r="H35" s="329">
        <f t="shared" si="6"/>
        <v>3197.7436275</v>
      </c>
      <c r="I35" s="329">
        <f t="shared" si="6"/>
        <v>1722.438805</v>
      </c>
      <c r="J35" s="329">
        <f>J34+J29</f>
        <v>2193.1616349999999</v>
      </c>
    </row>
    <row r="36" spans="1:10" x14ac:dyDescent="0.25">
      <c r="A36" s="32" t="s">
        <v>23</v>
      </c>
      <c r="B36" s="60"/>
      <c r="C36" s="29"/>
      <c r="D36" s="92">
        <f>D19+D35</f>
        <v>24062.249165174999</v>
      </c>
      <c r="E36" s="157"/>
      <c r="F36" s="43"/>
      <c r="G36" s="157"/>
      <c r="H36" s="157"/>
      <c r="I36" s="157"/>
      <c r="J36" s="236"/>
    </row>
    <row r="37" spans="1:10" x14ac:dyDescent="0.25">
      <c r="A37" s="19"/>
      <c r="B37" s="60"/>
      <c r="C37" s="60"/>
      <c r="D37" s="44"/>
      <c r="E37" s="158"/>
      <c r="F37" s="44"/>
      <c r="G37" s="158"/>
      <c r="H37" s="158"/>
      <c r="I37" s="158"/>
      <c r="J37" s="236"/>
    </row>
    <row r="38" spans="1:10" ht="27" x14ac:dyDescent="0.25">
      <c r="A38" s="33" t="s">
        <v>33</v>
      </c>
      <c r="B38" s="119">
        <v>0.05</v>
      </c>
      <c r="C38" s="60">
        <v>0.05</v>
      </c>
      <c r="D38" s="93">
        <f>C38*(D12+D13+D14+D29)</f>
        <v>588.64133325875014</v>
      </c>
      <c r="E38" s="151"/>
      <c r="F38" s="46"/>
      <c r="G38" s="151"/>
      <c r="H38" s="151"/>
      <c r="I38" s="151"/>
      <c r="J38" s="236"/>
    </row>
    <row r="39" spans="1:10" ht="27" x14ac:dyDescent="0.25">
      <c r="A39" s="33" t="s">
        <v>34</v>
      </c>
      <c r="B39" s="119"/>
      <c r="C39" s="60"/>
      <c r="D39" s="93">
        <v>500</v>
      </c>
      <c r="E39" s="151"/>
      <c r="F39" s="46"/>
      <c r="G39" s="151"/>
      <c r="H39" s="151"/>
      <c r="I39" s="151"/>
      <c r="J39" s="236"/>
    </row>
    <row r="40" spans="1:10" x14ac:dyDescent="0.25">
      <c r="A40" s="60"/>
      <c r="B40" s="60"/>
      <c r="C40" s="60"/>
      <c r="D40" s="94">
        <f>D36+D38+D39</f>
        <v>25150.89049843375</v>
      </c>
      <c r="E40" s="160"/>
      <c r="F40" s="47"/>
      <c r="G40" s="160"/>
      <c r="H40" s="160"/>
      <c r="I40" s="160"/>
      <c r="J40" s="236"/>
    </row>
    <row r="41" spans="1:10" x14ac:dyDescent="0.25">
      <c r="A41" s="60" t="s">
        <v>3</v>
      </c>
      <c r="B41" s="119">
        <v>0.2</v>
      </c>
      <c r="C41" s="60">
        <v>0.2</v>
      </c>
      <c r="D41" s="30">
        <f>C41*D40</f>
        <v>5030.1780996867501</v>
      </c>
      <c r="E41" s="162"/>
      <c r="F41" s="49"/>
      <c r="G41" s="162"/>
      <c r="H41" s="162"/>
      <c r="I41" s="162"/>
      <c r="J41" s="236"/>
    </row>
    <row r="42" spans="1:10" x14ac:dyDescent="0.25">
      <c r="A42" s="63"/>
      <c r="B42" s="63"/>
      <c r="C42" s="114"/>
      <c r="D42" s="65"/>
      <c r="E42" s="164"/>
      <c r="F42" s="115"/>
      <c r="G42" s="164"/>
      <c r="H42" s="166"/>
      <c r="I42" s="166"/>
      <c r="J42" s="237"/>
    </row>
    <row r="43" spans="1:10" ht="41.25" x14ac:dyDescent="0.3">
      <c r="A43" s="64" t="s">
        <v>26</v>
      </c>
      <c r="B43" s="63"/>
      <c r="C43" s="114"/>
      <c r="D43" s="124">
        <f>D40+D41</f>
        <v>30181.068598120499</v>
      </c>
      <c r="E43" s="164"/>
      <c r="F43" s="115"/>
      <c r="G43" s="164"/>
      <c r="H43" s="166"/>
      <c r="I43" s="166"/>
      <c r="J43" s="237"/>
    </row>
    <row r="44" spans="1:10" x14ac:dyDescent="0.25">
      <c r="A44" s="136"/>
      <c r="B44" s="136"/>
      <c r="C44" s="137"/>
      <c r="D44" s="138"/>
    </row>
    <row r="45" spans="1:10" x14ac:dyDescent="0.25">
      <c r="A45" s="142"/>
      <c r="B45" s="143"/>
      <c r="C45" s="144"/>
      <c r="D45" s="145"/>
    </row>
    <row r="46" spans="1:10" x14ac:dyDescent="0.25">
      <c r="A46" s="136"/>
      <c r="B46" s="136"/>
      <c r="C46" s="137"/>
      <c r="D46" s="138"/>
    </row>
    <row r="47" spans="1:10" x14ac:dyDescent="0.25">
      <c r="D47" s="229">
        <f>D43-D35</f>
        <v>14792.3464818705</v>
      </c>
    </row>
    <row r="49" spans="4:4" x14ac:dyDescent="0.25">
      <c r="D49" s="229"/>
    </row>
  </sheetData>
  <pageMargins left="0.75" right="0.75" top="1" bottom="1" header="0.5" footer="0.5"/>
  <pageSetup paperSize="9" scale="80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A26" sqref="AA2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Արժեքը</vt:lpstr>
      <vt:lpstr>1-Գեղարքունիք</vt:lpstr>
      <vt:lpstr>2-Գեղարքունիք</vt:lpstr>
      <vt:lpstr>5-Գեղարքունիք</vt:lpstr>
      <vt:lpstr>6-Գեղարքունիք</vt:lpstr>
      <vt:lpstr>7-Գեղարքունիք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Mulberry 2.0</cp:keywords>
  <cp:lastModifiedBy/>
  <cp:lastPrinted>2017-03-01T12:42:19Z</cp:lastPrinted>
  <dcterms:created xsi:type="dcterms:W3CDTF">2006-09-16T00:00:00Z</dcterms:created>
  <dcterms:modified xsi:type="dcterms:W3CDTF">2021-02-18T16:43:26Z</dcterms:modified>
</cp:coreProperties>
</file>